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69400\Documents\2023\Ciudad solar\Avances\Cuestionarios\Eje 3. Calentamiento solar\"/>
    </mc:Choice>
  </mc:AlternateContent>
  <xr:revisionPtr revIDLastSave="0" documentId="13_ncr:1_{69914434-AB88-4817-AFE7-3440CC8BCEB3}" xr6:coauthVersionLast="47" xr6:coauthVersionMax="47" xr10:uidLastSave="{00000000-0000-0000-0000-000000000000}"/>
  <bookViews>
    <workbookView xWindow="273" yWindow="0" windowWidth="21060" windowHeight="11400" xr2:uid="{00000000-000D-0000-FFFF-FFFF00000000}"/>
  </bookViews>
  <sheets>
    <sheet name="Final" sheetId="1" r:id="rId1"/>
    <sheet name="Frecuencias" sheetId="5" r:id="rId2"/>
  </sheets>
  <definedNames>
    <definedName name="_xlnm._FilterDatabase" localSheetId="0" hidden="1">Final!$A$1:$BB$86</definedName>
  </definedNames>
  <calcPr calcId="181029"/>
</workbook>
</file>

<file path=xl/calcChain.xml><?xml version="1.0" encoding="utf-8"?>
<calcChain xmlns="http://schemas.openxmlformats.org/spreadsheetml/2006/main">
  <c r="I54" i="5" l="1"/>
  <c r="H54" i="5"/>
  <c r="G54" i="5"/>
  <c r="I53" i="5"/>
  <c r="H53" i="5"/>
  <c r="G53" i="5"/>
  <c r="I45" i="5"/>
  <c r="H45" i="5"/>
  <c r="G45" i="5"/>
  <c r="I44" i="5"/>
  <c r="H44" i="5"/>
  <c r="G44" i="5"/>
  <c r="I227" i="5"/>
  <c r="H227" i="5"/>
  <c r="G227" i="5"/>
  <c r="I226" i="5"/>
  <c r="H226" i="5"/>
  <c r="G226" i="5"/>
  <c r="I218" i="5"/>
  <c r="H218" i="5"/>
  <c r="G218" i="5"/>
  <c r="I217" i="5"/>
  <c r="H217" i="5"/>
  <c r="G217" i="5"/>
  <c r="I209" i="5"/>
  <c r="H209" i="5"/>
  <c r="G209" i="5"/>
  <c r="I208" i="5"/>
  <c r="H208" i="5"/>
  <c r="G208" i="5"/>
  <c r="I207" i="5"/>
  <c r="H207" i="5"/>
  <c r="G207" i="5"/>
  <c r="H198" i="5"/>
  <c r="I199" i="5"/>
  <c r="H199" i="5"/>
  <c r="G199" i="5"/>
  <c r="I198" i="5"/>
  <c r="G198" i="5"/>
  <c r="G200" i="5" s="1"/>
  <c r="I190" i="5"/>
  <c r="H190" i="5"/>
  <c r="H191" i="5" s="1"/>
  <c r="G190" i="5"/>
  <c r="I189" i="5"/>
  <c r="G189" i="5"/>
  <c r="G191" i="5" s="1"/>
  <c r="I181" i="5"/>
  <c r="H181" i="5"/>
  <c r="G181" i="5"/>
  <c r="I180" i="5"/>
  <c r="H180" i="5"/>
  <c r="G180" i="5"/>
  <c r="I172" i="5"/>
  <c r="H172" i="5"/>
  <c r="G172" i="5"/>
  <c r="I171" i="5"/>
  <c r="H171" i="5"/>
  <c r="G171" i="5"/>
  <c r="G159" i="5"/>
  <c r="H159" i="5"/>
  <c r="I159" i="5"/>
  <c r="G160" i="5"/>
  <c r="H160" i="5"/>
  <c r="I160" i="5"/>
  <c r="G161" i="5"/>
  <c r="H161" i="5"/>
  <c r="I161" i="5"/>
  <c r="I163" i="5"/>
  <c r="H163" i="5"/>
  <c r="G163" i="5"/>
  <c r="I162" i="5"/>
  <c r="H162" i="5"/>
  <c r="I153" i="5"/>
  <c r="H153" i="5"/>
  <c r="G153" i="5"/>
  <c r="I152" i="5"/>
  <c r="H152" i="5"/>
  <c r="G152" i="5"/>
  <c r="I134" i="5"/>
  <c r="H134" i="5"/>
  <c r="G134" i="5"/>
  <c r="I133" i="5"/>
  <c r="H133" i="5"/>
  <c r="G133" i="5"/>
  <c r="I144" i="5"/>
  <c r="H144" i="5"/>
  <c r="G144" i="5"/>
  <c r="I143" i="5"/>
  <c r="H143" i="5"/>
  <c r="G143" i="5"/>
  <c r="I142" i="5"/>
  <c r="H142" i="5"/>
  <c r="G142" i="5"/>
  <c r="H92" i="5"/>
  <c r="I92" i="5"/>
  <c r="G93" i="5"/>
  <c r="H93" i="5"/>
  <c r="I93" i="5"/>
  <c r="H94" i="5"/>
  <c r="I94" i="5"/>
  <c r="G95" i="5"/>
  <c r="H95" i="5"/>
  <c r="I95" i="5"/>
  <c r="G96" i="5"/>
  <c r="I96" i="5"/>
  <c r="G97" i="5"/>
  <c r="I97" i="5"/>
  <c r="H98" i="5"/>
  <c r="I98" i="5"/>
  <c r="G99" i="5"/>
  <c r="I99" i="5"/>
  <c r="G100" i="5"/>
  <c r="I100" i="5"/>
  <c r="G101" i="5"/>
  <c r="I101" i="5"/>
  <c r="G102" i="5"/>
  <c r="H102" i="5"/>
  <c r="I102" i="5"/>
  <c r="H103" i="5"/>
  <c r="I103" i="5"/>
  <c r="H104" i="5"/>
  <c r="I104" i="5"/>
  <c r="H105" i="5"/>
  <c r="I105" i="5"/>
  <c r="H106" i="5"/>
  <c r="I106" i="5"/>
  <c r="G107" i="5"/>
  <c r="I107" i="5"/>
  <c r="G108" i="5"/>
  <c r="H108" i="5"/>
  <c r="I108" i="5"/>
  <c r="H109" i="5"/>
  <c r="I109" i="5"/>
  <c r="H110" i="5"/>
  <c r="I110" i="5"/>
  <c r="G111" i="5"/>
  <c r="I111" i="5"/>
  <c r="H112" i="5"/>
  <c r="I112" i="5"/>
  <c r="G113" i="5"/>
  <c r="I113" i="5"/>
  <c r="G91" i="5"/>
  <c r="I91" i="5"/>
  <c r="G79" i="5"/>
  <c r="H79" i="5"/>
  <c r="I79" i="5"/>
  <c r="G80" i="5"/>
  <c r="H80" i="5"/>
  <c r="I80" i="5"/>
  <c r="H81" i="5"/>
  <c r="I81" i="5"/>
  <c r="G82" i="5"/>
  <c r="H82" i="5"/>
  <c r="I82" i="5"/>
  <c r="G83" i="5"/>
  <c r="H83" i="5"/>
  <c r="I83" i="5"/>
  <c r="H84" i="5"/>
  <c r="I84" i="5"/>
  <c r="H85" i="5"/>
  <c r="I85" i="5"/>
  <c r="I78" i="5"/>
  <c r="G78" i="5"/>
  <c r="G63" i="5"/>
  <c r="H63" i="5"/>
  <c r="I63" i="5"/>
  <c r="G64" i="5"/>
  <c r="H64" i="5"/>
  <c r="I64" i="5"/>
  <c r="G65" i="5"/>
  <c r="H65" i="5"/>
  <c r="I65" i="5"/>
  <c r="G66" i="5"/>
  <c r="H66" i="5"/>
  <c r="I66" i="5"/>
  <c r="G67" i="5"/>
  <c r="H67" i="5"/>
  <c r="I67" i="5"/>
  <c r="G68" i="5"/>
  <c r="H68" i="5"/>
  <c r="I68" i="5"/>
  <c r="G69" i="5"/>
  <c r="H69" i="5"/>
  <c r="I69" i="5"/>
  <c r="G70" i="5"/>
  <c r="H70" i="5"/>
  <c r="I70" i="5"/>
  <c r="G71" i="5"/>
  <c r="H71" i="5"/>
  <c r="I71" i="5"/>
  <c r="H62" i="5"/>
  <c r="I62" i="5"/>
  <c r="G62" i="5"/>
  <c r="G122" i="5"/>
  <c r="H122" i="5"/>
  <c r="I122" i="5"/>
  <c r="G123" i="5"/>
  <c r="H123" i="5"/>
  <c r="I123" i="5"/>
  <c r="G124" i="5"/>
  <c r="H124" i="5"/>
  <c r="I124" i="5"/>
  <c r="H121" i="5"/>
  <c r="I121" i="5"/>
  <c r="G121" i="5"/>
  <c r="G37" i="5"/>
  <c r="H37" i="5"/>
  <c r="I37" i="5"/>
  <c r="H36" i="5"/>
  <c r="H38" i="5" s="1"/>
  <c r="I36" i="5"/>
  <c r="I38" i="5" s="1"/>
  <c r="G36" i="5"/>
  <c r="I28" i="5"/>
  <c r="H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I21" i="5"/>
  <c r="H21" i="5"/>
  <c r="G21" i="5"/>
  <c r="I20" i="5"/>
  <c r="H20" i="5"/>
  <c r="G20" i="5"/>
  <c r="I19" i="5"/>
  <c r="H19" i="5"/>
  <c r="I18" i="5"/>
  <c r="H18" i="5"/>
  <c r="AJ46" i="1"/>
  <c r="AJ63" i="1"/>
  <c r="AJ59" i="1"/>
  <c r="AJ25" i="1"/>
  <c r="AJ22" i="1"/>
  <c r="AJ32" i="1"/>
  <c r="AJ49" i="1"/>
  <c r="AJ51" i="1"/>
  <c r="AJ45" i="1"/>
  <c r="AJ47" i="1"/>
  <c r="AJ24" i="1"/>
  <c r="AJ31" i="1"/>
  <c r="AJ82" i="1"/>
  <c r="AJ69" i="1"/>
  <c r="AJ81" i="1"/>
  <c r="AJ70" i="1"/>
  <c r="AJ42" i="1"/>
  <c r="AJ44" i="1"/>
  <c r="AJ50" i="1"/>
  <c r="AJ83" i="1"/>
  <c r="AJ52" i="1"/>
  <c r="AJ79" i="1"/>
  <c r="AJ11" i="1"/>
  <c r="AJ6" i="1"/>
  <c r="AJ80" i="1"/>
  <c r="AJ71" i="1"/>
  <c r="AJ34" i="1"/>
  <c r="AJ62" i="1"/>
  <c r="AJ58" i="1"/>
  <c r="AJ55" i="1"/>
  <c r="AJ33" i="1"/>
  <c r="AJ84" i="1"/>
  <c r="AJ64" i="1"/>
  <c r="AJ10" i="1"/>
  <c r="AJ26" i="1"/>
  <c r="AJ85" i="1"/>
  <c r="AJ66" i="1"/>
  <c r="AJ28" i="1"/>
  <c r="AJ67" i="1"/>
  <c r="AJ7" i="1"/>
  <c r="AJ53" i="1"/>
  <c r="AJ8" i="1"/>
  <c r="AJ57" i="1"/>
  <c r="AJ14" i="1"/>
  <c r="AJ3" i="1"/>
  <c r="AJ41" i="1"/>
  <c r="AJ68" i="1"/>
  <c r="AJ12" i="1"/>
  <c r="AJ9" i="1"/>
  <c r="AJ5" i="1"/>
  <c r="AJ54" i="1"/>
  <c r="AJ73" i="1"/>
  <c r="AJ76" i="1"/>
  <c r="AJ86" i="1"/>
  <c r="AJ77" i="1"/>
  <c r="AJ75" i="1"/>
  <c r="AJ40" i="1"/>
  <c r="AJ29" i="1"/>
  <c r="AJ36" i="1"/>
  <c r="AJ21" i="1"/>
  <c r="AJ23" i="1"/>
  <c r="AJ18" i="1"/>
  <c r="AJ13" i="1"/>
  <c r="AJ19" i="1"/>
  <c r="AJ17" i="1"/>
  <c r="AJ16" i="1"/>
  <c r="AJ60" i="1"/>
  <c r="AJ65" i="1"/>
  <c r="AJ72" i="1"/>
  <c r="AJ56" i="1"/>
  <c r="AJ61" i="1"/>
  <c r="I86" i="5" l="1"/>
  <c r="H145" i="5"/>
  <c r="G135" i="5"/>
  <c r="I135" i="5"/>
  <c r="H135" i="5"/>
  <c r="H210" i="5"/>
  <c r="G210" i="5"/>
  <c r="G46" i="5"/>
  <c r="I46" i="5"/>
  <c r="G55" i="5"/>
  <c r="I55" i="5"/>
  <c r="I114" i="5"/>
  <c r="G145" i="5"/>
  <c r="I145" i="5"/>
  <c r="H154" i="5"/>
  <c r="H164" i="5"/>
  <c r="I164" i="5"/>
  <c r="H173" i="5"/>
  <c r="H182" i="5"/>
  <c r="I191" i="5"/>
  <c r="I210" i="5"/>
  <c r="H219" i="5"/>
  <c r="H228" i="5"/>
  <c r="H46" i="5"/>
  <c r="H55" i="5"/>
  <c r="G86" i="5"/>
  <c r="H86" i="5"/>
  <c r="G154" i="5"/>
  <c r="I154" i="5"/>
  <c r="G164" i="5"/>
  <c r="G173" i="5"/>
  <c r="I173" i="5"/>
  <c r="G182" i="5"/>
  <c r="I182" i="5"/>
  <c r="I200" i="5"/>
  <c r="H200" i="5"/>
  <c r="G219" i="5"/>
  <c r="I219" i="5"/>
  <c r="G228" i="5"/>
  <c r="I228" i="5"/>
  <c r="G114" i="5"/>
  <c r="H114" i="5"/>
  <c r="G29" i="5"/>
  <c r="H29" i="5"/>
  <c r="I125" i="5"/>
  <c r="G125" i="5"/>
  <c r="I72" i="5"/>
  <c r="I29" i="5"/>
  <c r="H125" i="5"/>
  <c r="G72" i="5"/>
  <c r="H72" i="5"/>
  <c r="G38" i="5"/>
</calcChain>
</file>

<file path=xl/sharedStrings.xml><?xml version="1.0" encoding="utf-8"?>
<sst xmlns="http://schemas.openxmlformats.org/spreadsheetml/2006/main" count="3466" uniqueCount="1196">
  <si>
    <t>Folio</t>
  </si>
  <si>
    <t>Calle</t>
  </si>
  <si>
    <t>Núm. Exterior</t>
  </si>
  <si>
    <t>Núm. Interior</t>
  </si>
  <si>
    <t>Colonia</t>
  </si>
  <si>
    <t>C.P.</t>
  </si>
  <si>
    <t>Alcaldía</t>
  </si>
  <si>
    <t>Teléfono</t>
  </si>
  <si>
    <t>Nombre</t>
  </si>
  <si>
    <t>Apellido 1</t>
  </si>
  <si>
    <t>Apellido 2</t>
  </si>
  <si>
    <t>Edad</t>
  </si>
  <si>
    <t>Sexo</t>
  </si>
  <si>
    <t>Es jefe de familia</t>
  </si>
  <si>
    <t>Cuantas personas viven en la vivienda</t>
  </si>
  <si>
    <t>Edad cunado le dieron el apoyo</t>
  </si>
  <si>
    <t>Último año de escolaridad</t>
  </si>
  <si>
    <t>Ocupación</t>
  </si>
  <si>
    <t>Se considera indígena</t>
  </si>
  <si>
    <t>Habla alguna lengua indígena</t>
  </si>
  <si>
    <t>1. Cómo se enteró del apoyo</t>
  </si>
  <si>
    <t>3. Existieron esfuerzos en administraciones anteriores?</t>
  </si>
  <si>
    <t>4. Ha tenido ahorro?</t>
  </si>
  <si>
    <t>5.a Gasto antes:</t>
  </si>
  <si>
    <t>5.b Gasto después:</t>
  </si>
  <si>
    <t>6. Dispone permanente agua caliente?</t>
  </si>
  <si>
    <t>7. ¿Dónde utiliza más agua caliente?</t>
  </si>
  <si>
    <t>8. Permite dedicarse a otras actividades?</t>
  </si>
  <si>
    <t>9. Ayuda a cuidar el medio ambiente?</t>
  </si>
  <si>
    <t>10. Ayuda a reducir carga de trabajo?</t>
  </si>
  <si>
    <t>11. Qué tan satisfecho</t>
  </si>
  <si>
    <t>11.a Explique la respuesta anterior</t>
  </si>
  <si>
    <t>12. En el futuro se fomente el uso</t>
  </si>
  <si>
    <t>13. Cómo evalúa la iniciativa</t>
  </si>
  <si>
    <t>13.a Explique la respuesta anterior</t>
  </si>
  <si>
    <t>14. Qué recomendación</t>
  </si>
  <si>
    <t xml:space="preserve">Observaciones
</t>
  </si>
  <si>
    <t>IP16</t>
  </si>
  <si>
    <t>Cacama</t>
  </si>
  <si>
    <t>Edif. C</t>
  </si>
  <si>
    <t>Estrella del Sur</t>
  </si>
  <si>
    <t>09820</t>
  </si>
  <si>
    <t>Iztapalapa</t>
  </si>
  <si>
    <t>Tanya</t>
  </si>
  <si>
    <t>Camarena</t>
  </si>
  <si>
    <t>Armas</t>
  </si>
  <si>
    <t>Mujer</t>
  </si>
  <si>
    <t>Sí</t>
  </si>
  <si>
    <t>Bachillerato</t>
  </si>
  <si>
    <t>Hogar</t>
  </si>
  <si>
    <t>No</t>
  </si>
  <si>
    <t>c) Instituto de la Vivienda</t>
  </si>
  <si>
    <t>a) Baño</t>
  </si>
  <si>
    <t>Altamente satisfecho</t>
  </si>
  <si>
    <t>IP02</t>
  </si>
  <si>
    <t>C-404</t>
  </si>
  <si>
    <t>Yolanda</t>
  </si>
  <si>
    <t>Flores</t>
  </si>
  <si>
    <t>Butrón</t>
  </si>
  <si>
    <t>Sep-2022</t>
  </si>
  <si>
    <t>Primaria</t>
  </si>
  <si>
    <t>Asociación de colonos y vivienda nueva generación</t>
  </si>
  <si>
    <t>Sí. Somos 3 de familia(hasta sobre)</t>
  </si>
  <si>
    <t>En cualquier momento del día puedo contar con el agua caliente</t>
  </si>
  <si>
    <t>entre más seamos menos contaminamos</t>
  </si>
  <si>
    <t>Alfonsa</t>
  </si>
  <si>
    <t>Santos</t>
  </si>
  <si>
    <t>Sanjuan</t>
  </si>
  <si>
    <t>Secundaria</t>
  </si>
  <si>
    <t>Comerciante</t>
  </si>
  <si>
    <t>Organización nueva generación</t>
  </si>
  <si>
    <t>No sabe</t>
  </si>
  <si>
    <t>Sí. a todas horas</t>
  </si>
  <si>
    <t>porque todo el tiempo tengo agua caliente, no tengo la necesidad de usar el boiler</t>
  </si>
  <si>
    <t>porque con el calentador no contaminamos tanto y ahorramos tiempo</t>
  </si>
  <si>
    <t>IP03</t>
  </si>
  <si>
    <t>C-602</t>
  </si>
  <si>
    <t>Luis Arturo</t>
  </si>
  <si>
    <t>González</t>
  </si>
  <si>
    <t>Segura</t>
  </si>
  <si>
    <t>Hombre</t>
  </si>
  <si>
    <t>Dic-2022</t>
  </si>
  <si>
    <t>Preparatoria</t>
  </si>
  <si>
    <t>Trabajar independiente</t>
  </si>
  <si>
    <t>Sí. se conecta a un calentador de paso automático y se ahorra agua, gas y siempre hay flujo de agua caliente</t>
  </si>
  <si>
    <t>Porque siempre tenemos agua caliente</t>
  </si>
  <si>
    <t>Ayuda a todos a ahorrar y tener agua caliente a necesidad de cada uno</t>
  </si>
  <si>
    <t>IP04</t>
  </si>
  <si>
    <t>D-103</t>
  </si>
  <si>
    <t>Verónica</t>
  </si>
  <si>
    <t>Enriques</t>
  </si>
  <si>
    <t>Brito</t>
  </si>
  <si>
    <t>Satisfecho</t>
  </si>
  <si>
    <t>Porque me hace ahorrar un poco de dinero</t>
  </si>
  <si>
    <t>Nos enseña a ser más consientes con el ambiente</t>
  </si>
  <si>
    <t>IP05</t>
  </si>
  <si>
    <t>Rosa María</t>
  </si>
  <si>
    <t>Méndez</t>
  </si>
  <si>
    <t>Sep-2023</t>
  </si>
  <si>
    <t>Universidad</t>
  </si>
  <si>
    <t>Empleada</t>
  </si>
  <si>
    <t>Sí, excepto cuando hace frío y no sale el sol</t>
  </si>
  <si>
    <t>Porque es una manera de ayudarnos económicamente y cuidado del medio ambiente</t>
  </si>
  <si>
    <t>Principalmente en el ahorro económico y también el de energía.</t>
  </si>
  <si>
    <t>IP06</t>
  </si>
  <si>
    <t>C-403</t>
  </si>
  <si>
    <t>Ulises</t>
  </si>
  <si>
    <t>Vargas</t>
  </si>
  <si>
    <t>de la Rosa</t>
  </si>
  <si>
    <t>Oct-2022</t>
  </si>
  <si>
    <t>Empleado</t>
  </si>
  <si>
    <t>b) Cocina</t>
  </si>
  <si>
    <t>Para tener menor consumo de gas</t>
  </si>
  <si>
    <t>IP07</t>
  </si>
  <si>
    <t>E-603</t>
  </si>
  <si>
    <t>Georgina Sanabahe</t>
  </si>
  <si>
    <t>Sánchez</t>
  </si>
  <si>
    <t>Nava</t>
  </si>
  <si>
    <t>Organización de colonos y solicitantes de vivienda nueva generación A.C.</t>
  </si>
  <si>
    <t>No. cuando los días son nublados, no alcanza a ahorrar lo suficiente de energía solar</t>
  </si>
  <si>
    <t>Porque es un gran ahorro económico, principalmente al bañarse, porque es ahí donde se consume más el agua caliente</t>
  </si>
  <si>
    <t>Es necesario que desde el gobierno federal se fomenten iniciativas que piensen en el medio ambiente y el bienestar de las familias beneficiarias</t>
  </si>
  <si>
    <t>IP08</t>
  </si>
  <si>
    <t>Adriana</t>
  </si>
  <si>
    <t>Cruz</t>
  </si>
  <si>
    <t>García</t>
  </si>
  <si>
    <t>Técnico</t>
  </si>
  <si>
    <t>Comercio</t>
  </si>
  <si>
    <t>El ahorro es muy significativo (dinero)</t>
  </si>
  <si>
    <t>Que sigan ayudando a más familias a obtener sus viviendas y sumando lo del calentador solar y haya mayor ahorro en nuestras familias</t>
  </si>
  <si>
    <t>IP09</t>
  </si>
  <si>
    <t>A-204</t>
  </si>
  <si>
    <t>Jesús Alberto</t>
  </si>
  <si>
    <t>Carrasco</t>
  </si>
  <si>
    <t>de Jesús</t>
  </si>
  <si>
    <t>porque es una mayor y mejor calidad de vida para mi y mi familia</t>
  </si>
  <si>
    <t>Ayuda más a la economía del hogar</t>
  </si>
  <si>
    <t>IP10</t>
  </si>
  <si>
    <t>Nubia Leslie</t>
  </si>
  <si>
    <t>Audirac</t>
  </si>
  <si>
    <t>Solís</t>
  </si>
  <si>
    <t>Ama de casa</t>
  </si>
  <si>
    <t>Porque se ve reflejado en el recibo de gas, no es tanto mi consumo</t>
  </si>
  <si>
    <t>Me gusta que apliquen las tecnologías "verdes" por el beneficio de todos es una ayuda económica</t>
  </si>
  <si>
    <t>IP11</t>
  </si>
  <si>
    <t>Lorena</t>
  </si>
  <si>
    <t>Lucas</t>
  </si>
  <si>
    <t>Bautista</t>
  </si>
  <si>
    <t>Medio Superior</t>
  </si>
  <si>
    <t>Porque me permite ahorrar gastos de gas</t>
  </si>
  <si>
    <t>Porque es de gran ayuda para los ciudadanos</t>
  </si>
  <si>
    <t>IP12</t>
  </si>
  <si>
    <t>E-604</t>
  </si>
  <si>
    <t>Pamela Atzin</t>
  </si>
  <si>
    <t>Franco</t>
  </si>
  <si>
    <t>Castillo</t>
  </si>
  <si>
    <t>Asociación de vivienda nueva generación</t>
  </si>
  <si>
    <t>ahorro económico</t>
  </si>
  <si>
    <t>Ahorramos económicamente y aprovechamos el sol</t>
  </si>
  <si>
    <t>IP13</t>
  </si>
  <si>
    <t>C-101</t>
  </si>
  <si>
    <t>Susana Elizabeth</t>
  </si>
  <si>
    <t>Torrijas</t>
  </si>
  <si>
    <t>Delgado</t>
  </si>
  <si>
    <t>Implica un ahorro considerable a la economía</t>
  </si>
  <si>
    <t>IP14</t>
  </si>
  <si>
    <t>D-303</t>
  </si>
  <si>
    <t>María Celina</t>
  </si>
  <si>
    <t>Figueroa</t>
  </si>
  <si>
    <t>Hernández</t>
  </si>
  <si>
    <t>Porque tengo un ahorro en dinero y ayudo al cambio climático</t>
  </si>
  <si>
    <t>Porque están pensando en la economía del hogar</t>
  </si>
  <si>
    <t>IP15</t>
  </si>
  <si>
    <t>Ana Laura</t>
  </si>
  <si>
    <t>Malagón</t>
  </si>
  <si>
    <t>Maldonado</t>
  </si>
  <si>
    <t>Porque principalmente el bolsillo rinde y porque aportas a no contaminar</t>
  </si>
  <si>
    <t>Porque es importante que ayuden a las necesidades de cada uno y puedan hacer algo que nos ayude en todos los aspectos</t>
  </si>
  <si>
    <t>IP17</t>
  </si>
  <si>
    <t>B-604</t>
  </si>
  <si>
    <t>Rocío</t>
  </si>
  <si>
    <t>Acosta</t>
  </si>
  <si>
    <t>Licenciatura</t>
  </si>
  <si>
    <t>Corrector de estilo</t>
  </si>
  <si>
    <t>Nueva generación A.C.</t>
  </si>
  <si>
    <t>Tarda mucho en bajar el agua caliente</t>
  </si>
  <si>
    <t>Creo que debe ampliarse pero es un buen inicio que ya se esté implementado</t>
  </si>
  <si>
    <t>IP18</t>
  </si>
  <si>
    <t>Rafael</t>
  </si>
  <si>
    <t>Contratista</t>
  </si>
  <si>
    <t>18 Kg.</t>
  </si>
  <si>
    <t>12 Kg.</t>
  </si>
  <si>
    <t>IP19</t>
  </si>
  <si>
    <t>C-503</t>
  </si>
  <si>
    <t>Leticia</t>
  </si>
  <si>
    <t>Mendoza</t>
  </si>
  <si>
    <t>Empleada en una cafetería</t>
  </si>
  <si>
    <t>Nueva generación</t>
  </si>
  <si>
    <t>Pago menos en mi recibo de gas y me permite ahorrar</t>
  </si>
  <si>
    <t>Porque más gente lo conoce, ahorra y es mejor para el medio ambiente</t>
  </si>
  <si>
    <t>IP20</t>
  </si>
  <si>
    <t>F-101</t>
  </si>
  <si>
    <t>Consuelo</t>
  </si>
  <si>
    <t>Herrera</t>
  </si>
  <si>
    <t>Sep-2019</t>
  </si>
  <si>
    <t>Carrera técnica en comercio</t>
  </si>
  <si>
    <t>O. C. y S. V. Nueva Generación A. C.</t>
  </si>
  <si>
    <t>Un tanque de 20 litros</t>
  </si>
  <si>
    <t>Mucho menos de la mitad</t>
  </si>
  <si>
    <t>Se ahorra bastante por el consumo de gas</t>
  </si>
  <si>
    <t>Porque beneficia a mucha familia</t>
  </si>
  <si>
    <t>IP21</t>
  </si>
  <si>
    <t>D-302</t>
  </si>
  <si>
    <t>Carolina</t>
  </si>
  <si>
    <t>Pérez</t>
  </si>
  <si>
    <t>Económica</t>
  </si>
  <si>
    <t>IP22</t>
  </si>
  <si>
    <t>Silvia</t>
  </si>
  <si>
    <t>Ortega</t>
  </si>
  <si>
    <t>Barbosa</t>
  </si>
  <si>
    <t>Porque cuando no hay sol pues no está muy caliente en tiempos de frío se requiere el agua caliente</t>
  </si>
  <si>
    <t>Porque no en todas las unidades habitacionales hay calentador</t>
  </si>
  <si>
    <t>IP23</t>
  </si>
  <si>
    <t>C-603</t>
  </si>
  <si>
    <t>Samar Gabriela</t>
  </si>
  <si>
    <t>M.</t>
  </si>
  <si>
    <t>Licenciatura trunca</t>
  </si>
  <si>
    <t>Organización civil</t>
  </si>
  <si>
    <t>A excepción de cuando hace frío siempre tengo disponible agua caliente</t>
  </si>
  <si>
    <t>Hace falta mayor difusión y emplearlo en más viviendas</t>
  </si>
  <si>
    <t>IP24</t>
  </si>
  <si>
    <t>Joana Yareli</t>
  </si>
  <si>
    <t>Robles</t>
  </si>
  <si>
    <t>Porque al final de cuentas es un ahorro económico</t>
  </si>
  <si>
    <t>C-202</t>
  </si>
  <si>
    <t>AZ01</t>
  </si>
  <si>
    <t>Manuel Salazar</t>
  </si>
  <si>
    <t>F-503</t>
  </si>
  <si>
    <t>Providencia</t>
  </si>
  <si>
    <t>02440</t>
  </si>
  <si>
    <t>Azcapotzalco</t>
  </si>
  <si>
    <t>María Antonieta</t>
  </si>
  <si>
    <t>Vilchis</t>
  </si>
  <si>
    <t>Redacción en periódico</t>
  </si>
  <si>
    <t>No hizo solicitud, llegó en paquete</t>
  </si>
  <si>
    <t>Porque tiene agua caliente siempre</t>
  </si>
  <si>
    <t>porque piensa en las personas que viven en lugares con familia chica y el manejo es seguro</t>
  </si>
  <si>
    <t>A pesar que desde octubre tiene las escrituras y llaves de la vivienda, tiene poco más de un mes que la empezó a habitar. Por esa razón no puede hacer la comparación de gasto de gas.</t>
  </si>
  <si>
    <t>AZ02</t>
  </si>
  <si>
    <t>F-402</t>
  </si>
  <si>
    <t>Carlos</t>
  </si>
  <si>
    <t>Tovar</t>
  </si>
  <si>
    <t>El ahorro es considerable y el uso es perfecto</t>
  </si>
  <si>
    <t>El contacto y comunicación con la población</t>
  </si>
  <si>
    <t>Lechuga</t>
  </si>
  <si>
    <t>Gestión</t>
  </si>
  <si>
    <t>Sí. A veces. porque cuando hace frío o está nublado no hay agua caliente pero la mayoría de las veces sí</t>
  </si>
  <si>
    <t>cachama</t>
  </si>
  <si>
    <t>Trabajadora del hogar</t>
  </si>
  <si>
    <t>porque siento que  tiene poco rendimiento soló nos sirve 2 servicios para la regadera</t>
  </si>
  <si>
    <t>Jiménez</t>
  </si>
  <si>
    <t>Márquez</t>
  </si>
  <si>
    <t>Ahorrador de gas, aprovechamiento del sol</t>
  </si>
  <si>
    <t>hay que cuidarlo para dure en buen estado el más tiempo posible</t>
  </si>
  <si>
    <t>sólo no hubo información a la hora de la entrega</t>
  </si>
  <si>
    <t>2.1¿Por qué?</t>
  </si>
  <si>
    <t>2 ¿Le explicaron el funcionamiento?</t>
  </si>
  <si>
    <t>Si</t>
  </si>
  <si>
    <t xml:space="preserve"> Difusión</t>
  </si>
  <si>
    <t xml:space="preserve"> subsidios</t>
  </si>
  <si>
    <t xml:space="preserve"> para ahorrar y para que haya menos calentamiento en el ambiente</t>
  </si>
  <si>
    <t xml:space="preserve"> porque los hermanos ocupan vivienda también del INVI y contenía calentador solar</t>
  </si>
  <si>
    <t xml:space="preserve"> Gastaba un tanque de 20 lts</t>
  </si>
  <si>
    <t xml:space="preserve"> claro que sí antes y ahora si noto mucha diferencia</t>
  </si>
  <si>
    <t xml:space="preserve"> lo veo reflejado en mis recibos de gas y ahorra bastante</t>
  </si>
  <si>
    <t xml:space="preserve"> pago menos de gas</t>
  </si>
  <si>
    <t xml:space="preserve"> es muy raro que prenda el calentador solar</t>
  </si>
  <si>
    <t xml:space="preserve"> el ahorro en el gas, más bien nos apoya mucho en economizar y también en la energía</t>
  </si>
  <si>
    <t>4.1¿Por qué?</t>
  </si>
  <si>
    <t>3.1¿Por qué?</t>
  </si>
  <si>
    <t xml:space="preserve"> Ahorro de tiempo</t>
  </si>
  <si>
    <t xml:space="preserve"> me evita estar yendo (sic) a comprar el tanque de gas</t>
  </si>
  <si>
    <t xml:space="preserve"> no tengo que esperar que se caliente el agua ni inconvenientes con el gas</t>
  </si>
  <si>
    <t xml:space="preserve"> Es muy independiente de mis actividades</t>
  </si>
  <si>
    <t xml:space="preserve"> no es necesario estar al pendiente de la conexión del gas, encendido y apagado el boiler</t>
  </si>
  <si>
    <t xml:space="preserve"> me ahorra tiempo y dinero</t>
  </si>
  <si>
    <t xml:space="preserve"> no tengo que preocuparme por el pago de combustible o gas natural</t>
  </si>
  <si>
    <t xml:space="preserve"> es más rápido ejecutar las labores domésticas</t>
  </si>
  <si>
    <t xml:space="preserve"> porque ya no tenemos que poner agua a calentar en la estufa</t>
  </si>
  <si>
    <t xml:space="preserve"> no afecta mi rutina diaria</t>
  </si>
  <si>
    <t xml:space="preserve"> el agua caliente no la ocupo fuera del hogar</t>
  </si>
  <si>
    <t xml:space="preserve"> en los alimentos</t>
  </si>
  <si>
    <t xml:space="preserve"> nos ayuda con gastos y protegemos el medio ambiente solamente</t>
  </si>
  <si>
    <t xml:space="preserve"> me ahorra tiempo</t>
  </si>
  <si>
    <t xml:space="preserve"> anteriormente tampoco cuidaba el agua caliente</t>
  </si>
  <si>
    <t xml:space="preserve"> se me facilita lavar los trastes más rápido</t>
  </si>
  <si>
    <t xml:space="preserve"> ahorro económico</t>
  </si>
  <si>
    <t xml:space="preserve"> porque ya no calienta agua en la estufa</t>
  </si>
  <si>
    <t xml:space="preserve"> Simplemente se ahorra gas</t>
  </si>
  <si>
    <t xml:space="preserve"> por el ahorro de agua</t>
  </si>
  <si>
    <t xml:space="preserve"> El calentador solar no contamina el ambiente</t>
  </si>
  <si>
    <t xml:space="preserve"> Con el gas contaminamos mucho y aparte está muy caro</t>
  </si>
  <si>
    <t xml:space="preserve"> menos uso de gas, menos combustión, menor exposición a gases</t>
  </si>
  <si>
    <t xml:space="preserve"> No se genera tanta contaminación</t>
  </si>
  <si>
    <t xml:space="preserve"> para generar menos contaminación</t>
  </si>
  <si>
    <t xml:space="preserve"> hay menos consumo de combustible fósil, contribuyendo en menos gastos de dióxido de carbono; y aprovechando la energía natura</t>
  </si>
  <si>
    <t xml:space="preserve"> menos consumo de gas y ahorramos dinero</t>
  </si>
  <si>
    <t xml:space="preserve"> porque se utiliza menos gas</t>
  </si>
  <si>
    <t xml:space="preserve"> porque tenemos menos emisiones dañinas puesto que se ocupa menos gas</t>
  </si>
  <si>
    <t xml:space="preserve"> porque el agua calienta de manera natural</t>
  </si>
  <si>
    <t xml:space="preserve"> así no usamos gas</t>
  </si>
  <si>
    <t xml:space="preserve"> el ahorro en gas y también en agua ya que únicamente se utiliza en lo necesario</t>
  </si>
  <si>
    <t xml:space="preserve"> ya no utilizamos tanto gas y combatimos el cambio climático, al medio ambiente</t>
  </si>
  <si>
    <t xml:space="preserve"> considero que está diseñado para eso</t>
  </si>
  <si>
    <t xml:space="preserve"> porque se reduce el consumo de otros combustibles</t>
  </si>
  <si>
    <t xml:space="preserve"> se gasta menos gas</t>
  </si>
  <si>
    <t xml:space="preserve"> no contamina</t>
  </si>
  <si>
    <t xml:space="preserve"> ahorro gas</t>
  </si>
  <si>
    <t xml:space="preserve"> no se utiliza gas</t>
  </si>
  <si>
    <t xml:space="preserve"> usamos menos gas y ocupamos recursos naturales</t>
  </si>
  <si>
    <t xml:space="preserve"> disminuir el calentamiento global</t>
  </si>
  <si>
    <t xml:space="preserve"> aunque no había pensado en ello</t>
  </si>
  <si>
    <t xml:space="preserve"> por la emisión y consumo de gas</t>
  </si>
  <si>
    <t xml:space="preserve"> ahorra energía</t>
  </si>
  <si>
    <t>8.1¿Por qué?</t>
  </si>
  <si>
    <t>9.1¿Por qué?</t>
  </si>
  <si>
    <t xml:space="preserve"> siempre hay agua caliente y los niños la usan sin desperdiciar</t>
  </si>
  <si>
    <t xml:space="preserve"> por economía</t>
  </si>
  <si>
    <t xml:space="preserve"> sobre todo en lo económico</t>
  </si>
  <si>
    <t xml:space="preserve"> el dinero ahorrado va a otra necesidad y consumimos menos gas para ocuparlo en la cocina</t>
  </si>
  <si>
    <t xml:space="preserve"> Sigo haciendo lo mismo en el mismo tiempo</t>
  </si>
  <si>
    <t xml:space="preserve"> en el ahorro de energía y de forma económica</t>
  </si>
  <si>
    <t xml:space="preserve"> sobre todo en el ahorro de tiempo</t>
  </si>
  <si>
    <t xml:space="preserve"> No tengo que preocuparme por carecer de agua caliente y por ende, no limitarme en algunas actividades que requieran su uso</t>
  </si>
  <si>
    <t xml:space="preserve"> realizar mis labores domésticas son más rápido</t>
  </si>
  <si>
    <t xml:space="preserve"> ahorro tiempo</t>
  </si>
  <si>
    <t xml:space="preserve"> no pago tanto de gas como antes lo hacía </t>
  </si>
  <si>
    <t xml:space="preserve"> económicamente</t>
  </si>
  <si>
    <t xml:space="preserve"> me permite desahogar y destinar el dinero ahorrado en otras cosas de del hogar también importantes</t>
  </si>
  <si>
    <t xml:space="preserve"> es una ayuda para los gastos del hogar</t>
  </si>
  <si>
    <t xml:space="preserve"> porque es más práctico y en mi caso cuestión de tiempo</t>
  </si>
  <si>
    <t xml:space="preserve"> porque simplemente ponga una cubeta y espero a que salga el agua caliente y luego reutilizo esa agua</t>
  </si>
  <si>
    <t xml:space="preserve"> ahora pago menos</t>
  </si>
  <si>
    <t xml:space="preserve"> por el tiempo</t>
  </si>
  <si>
    <t xml:space="preserve"> rapidez</t>
  </si>
  <si>
    <t xml:space="preserve"> a veces se requiere agua caliente para algunas actividades en el hogar más practico</t>
  </si>
  <si>
    <t xml:space="preserve"> ahorro dinero y lo empleo en otras cosas</t>
  </si>
  <si>
    <t xml:space="preserve"> un poco, porque ya no calienta el agua en la estufa</t>
  </si>
  <si>
    <t xml:space="preserve"> por los costos y el ahorro</t>
  </si>
  <si>
    <t>10.1¿Por qué?</t>
  </si>
  <si>
    <t xml:space="preserve"> porque es bastante el ahorro de agua y tiempo en la familia</t>
  </si>
  <si>
    <t xml:space="preserve"> es gran ahorro económico y no contamina</t>
  </si>
  <si>
    <t xml:space="preserve"> todos ahorramos dinero en comprar gas</t>
  </si>
  <si>
    <t xml:space="preserve"> el ahorro a corto plazo es significativo</t>
  </si>
  <si>
    <t xml:space="preserve"> Nos ayuda a nuestra economía y ayudamos al ambiente</t>
  </si>
  <si>
    <t xml:space="preserve"> es muy buena opción, cuidamos el medio ambiente con el ahorro de energía</t>
  </si>
  <si>
    <t xml:space="preserve"> para tener mayor rendimiento en todo</t>
  </si>
  <si>
    <t xml:space="preserve"> genera múltiples beneficios, tanto ambientales como al ahorro del ingreso familiar</t>
  </si>
  <si>
    <t xml:space="preserve"> es una gran ayuda para las familias (ahorro dinero)  y al mismo tiempo ayudamos al planeta</t>
  </si>
  <si>
    <t xml:space="preserve"> porque es mejor utilizar la luz solar para calentar el agua que el gas y es más económico</t>
  </si>
  <si>
    <t xml:space="preserve"> por el medio ambiente que de por sí en CDMX ya está muy contaminado</t>
  </si>
  <si>
    <t xml:space="preserve"> porque es la mejor opción porque evitar contaminación y ahorro de gas</t>
  </si>
  <si>
    <t xml:space="preserve"> beneficio</t>
  </si>
  <si>
    <t xml:space="preserve"> me gustaría que más personas tengan el beneficio</t>
  </si>
  <si>
    <t xml:space="preserve"> porque ayuda a la economía y al medio ambiente</t>
  </si>
  <si>
    <t xml:space="preserve"> porque nos beneficiamos</t>
  </si>
  <si>
    <t xml:space="preserve"> porque todas las familias disfruten las ventajas del ahorro de energía, de gasto y el aporte al medio ambiente</t>
  </si>
  <si>
    <t xml:space="preserve"> para ahorro de gas y suministros</t>
  </si>
  <si>
    <t xml:space="preserve"> cuida el medio ambiente</t>
  </si>
  <si>
    <t xml:space="preserve"> por la economía</t>
  </si>
  <si>
    <t xml:space="preserve"> ahorro</t>
  </si>
  <si>
    <t xml:space="preserve"> ahorramos de todas las formas posibles</t>
  </si>
  <si>
    <t xml:space="preserve"> es un ahorro</t>
  </si>
  <si>
    <t xml:space="preserve"> por seguridad, porque no manipula el gas</t>
  </si>
  <si>
    <t xml:space="preserve"> por su fácil acceso y el ahorro económico</t>
  </si>
  <si>
    <t>12.1¿Por qué?</t>
  </si>
  <si>
    <t xml:space="preserve"> celdas solares para tener Luz sin contaminar</t>
  </si>
  <si>
    <t xml:space="preserve"> generador de energía para Instituciones públicas y privadas</t>
  </si>
  <si>
    <t xml:space="preserve"> Únicamente seguir impulsando esta mejora</t>
  </si>
  <si>
    <t xml:space="preserve"> que sigan promoviendo mejora para la vivienda en general</t>
  </si>
  <si>
    <t xml:space="preserve"> que las energías solares no sean únicamente para calentadores solares, sino también en celdas solares para el uso de energía diaria</t>
  </si>
  <si>
    <t xml:space="preserve"> celdas solares en iluminación pública cerca de nuestra viviendas y celdas solares en la energía (bombas, iluminación de áreas comunes)</t>
  </si>
  <si>
    <t xml:space="preserve"> que tengan la capacidad de calentar agua para más personas</t>
  </si>
  <si>
    <t xml:space="preserve"> que pudieran continuar dando visitas y revisar el mantenimiento que les damos si es correcto</t>
  </si>
  <si>
    <t xml:space="preserve"> crear una campaña de información y demostraciones de cómo funciona para que las personas se acerquen y puedan adquirir este sistema</t>
  </si>
  <si>
    <t xml:space="preserve"> difundir anuncios en la televisión</t>
  </si>
  <si>
    <t xml:space="preserve"> seguirlas poniendo en las viviendas</t>
  </si>
  <si>
    <t xml:space="preserve"> más ahorro</t>
  </si>
  <si>
    <t xml:space="preserve"> que les den el beneficio a todas las personas</t>
  </si>
  <si>
    <t xml:space="preserve"> que se instale en todas las unidades habitacionales</t>
  </si>
  <si>
    <t>14.Recomienda</t>
  </si>
  <si>
    <t>XO01</t>
  </si>
  <si>
    <t>Amalco</t>
  </si>
  <si>
    <t>Barrio 18</t>
  </si>
  <si>
    <t>Xochimilco</t>
  </si>
  <si>
    <t>Hugo</t>
  </si>
  <si>
    <t>López</t>
  </si>
  <si>
    <t>Rosas</t>
  </si>
  <si>
    <t>Profesor Bachillerato</t>
  </si>
  <si>
    <t>No esperaba el beneficio y qué sorpresivo los beneficios</t>
  </si>
  <si>
    <t>Ahorro dinero, eso pega el bolsillo, y el aspecto ecológico</t>
  </si>
  <si>
    <t xml:space="preserve">Calentador de 18 tubos </t>
  </si>
  <si>
    <t>XO02</t>
  </si>
  <si>
    <t>MUYUGUARDA</t>
  </si>
  <si>
    <t>San Lorenzo Cebada</t>
  </si>
  <si>
    <t>Ana María</t>
  </si>
  <si>
    <t>Romero</t>
  </si>
  <si>
    <t>Los meses de frío no se calienta el agua</t>
  </si>
  <si>
    <t>Entre más se generalice es mejor</t>
  </si>
  <si>
    <t>Torres</t>
  </si>
  <si>
    <t>Rodríguez</t>
  </si>
  <si>
    <t>Jun-2021</t>
  </si>
  <si>
    <t>XO04</t>
  </si>
  <si>
    <t>Rinconada Vivente Guerrero</t>
  </si>
  <si>
    <t>Mz 9</t>
  </si>
  <si>
    <t>Lte 16</t>
  </si>
  <si>
    <t>Saúl</t>
  </si>
  <si>
    <t>Tello</t>
  </si>
  <si>
    <t>Porque no ha fallado</t>
  </si>
  <si>
    <t>Sí.</t>
  </si>
  <si>
    <t>XO05</t>
  </si>
  <si>
    <t>Ayoxochitl</t>
  </si>
  <si>
    <t>D</t>
  </si>
  <si>
    <t>Xochipili</t>
  </si>
  <si>
    <t>Abraham</t>
  </si>
  <si>
    <t>Quintero</t>
  </si>
  <si>
    <t>Reyes</t>
  </si>
  <si>
    <t>Abr-2021</t>
  </si>
  <si>
    <t>a) Alcaldía con presupuesto participativo</t>
  </si>
  <si>
    <t>Primero porque ahorramos dinero y segundo en tiempo</t>
  </si>
  <si>
    <t>XO06</t>
  </si>
  <si>
    <t>Calzada San José</t>
  </si>
  <si>
    <t>Cristo Rey</t>
  </si>
  <si>
    <t>Mirna</t>
  </si>
  <si>
    <t>Villareal</t>
  </si>
  <si>
    <t>del Valle</t>
  </si>
  <si>
    <t>Ene-2020</t>
  </si>
  <si>
    <t>Es muy bueno porque nos permite ahorrar dinero y recursos naturales</t>
  </si>
  <si>
    <t>Debería hacerlo con mayor frecuencia, porque ayuda mucho, yo lo evalúo con un 10</t>
  </si>
  <si>
    <t>CY01</t>
  </si>
  <si>
    <t>04369</t>
  </si>
  <si>
    <t>Coyoacán</t>
  </si>
  <si>
    <t>Marcos</t>
  </si>
  <si>
    <t>Santibáñez</t>
  </si>
  <si>
    <t>Ángeles</t>
  </si>
  <si>
    <t>Jun-2018</t>
  </si>
  <si>
    <t>Docente</t>
  </si>
  <si>
    <t>El sistema mantiene el agua caliente todo el día, calienta con poca luz solar o el día nublado a diferencia del sistema de piloto en el calentador</t>
  </si>
  <si>
    <t>La obtención del préstamo por parte del INVI, precios más accesibles y la ampliación del programa</t>
  </si>
  <si>
    <t>CY02</t>
  </si>
  <si>
    <t>San Raúl</t>
  </si>
  <si>
    <t>Mzn 592</t>
  </si>
  <si>
    <t>Lt 2</t>
  </si>
  <si>
    <t>Pedregal de Santa Úrsula Coapa</t>
  </si>
  <si>
    <t>04600</t>
  </si>
  <si>
    <t>Alma Teresa Natividad</t>
  </si>
  <si>
    <t>Quiroz</t>
  </si>
  <si>
    <t>Mar-2021</t>
  </si>
  <si>
    <t>Comerciante (venta cosméticos por catálogo)</t>
  </si>
  <si>
    <t>Sobre todo el ahorro de tiempo y económico, realizar actividades del hogar y trabajo</t>
  </si>
  <si>
    <t>Por la fortuna de ser beneficiada</t>
  </si>
  <si>
    <t>CY03</t>
  </si>
  <si>
    <t>San Gabriel</t>
  </si>
  <si>
    <t>Mzn 560</t>
  </si>
  <si>
    <t>Lote 15</t>
  </si>
  <si>
    <t>Pedregal de Santa Úrsula</t>
  </si>
  <si>
    <t>Ocaña</t>
  </si>
  <si>
    <t>La instalación se ha hecho solo en un sanitario y es uso exclusivo para ese inmueble</t>
  </si>
  <si>
    <t>La modernización de las tecnologías sustentables</t>
  </si>
  <si>
    <t>CY04</t>
  </si>
  <si>
    <t>San Cástulo</t>
  </si>
  <si>
    <t>Santa Úrsula Coapa</t>
  </si>
  <si>
    <t>Inna Laima</t>
  </si>
  <si>
    <t>Zacarías</t>
  </si>
  <si>
    <t>Rubin</t>
  </si>
  <si>
    <t>1. Ahorro de dinero. 2. ahorro de trabajo. 3. permanencia de agua caliente. No elige "altamente satisfactorio" por las averías en el dispositivo.</t>
  </si>
  <si>
    <t>Tres meses de la instalación se tubo una avería con el calentador</t>
  </si>
  <si>
    <t>Porque fue el último recursos que se le incluyó en el INVI y no pudo asistir a la reunión ya que estaba embarazada</t>
  </si>
  <si>
    <t>Explicación en tienda</t>
  </si>
  <si>
    <t>Regalaron calentadores de luz</t>
  </si>
  <si>
    <t>Por parte de INVI</t>
  </si>
  <si>
    <t>Se ahorra mucho en la compra de tanques de gas</t>
  </si>
  <si>
    <t>6.1 ¿Por qué no tiene agua caliente?</t>
  </si>
  <si>
    <t>Los meses de invierno no</t>
  </si>
  <si>
    <t>Cuando no hace sol no hay agua caliente</t>
  </si>
  <si>
    <t>El servicio del baño (regadera) solo funciona para 2 servicios únicamente aparte de ahí el agua es fría</t>
  </si>
  <si>
    <t>Obviamente cuando no hace calor pues no tengo el beneficio</t>
  </si>
  <si>
    <t xml:space="preserve"> Sólo es el ahorro</t>
  </si>
  <si>
    <t xml:space="preserve"> Todo sigue igual diariamente</t>
  </si>
  <si>
    <t xml:space="preserve"> Ya no gastamos tanto en la compra de tanques de gas</t>
  </si>
  <si>
    <t xml:space="preserve"> Antes nos tardábamos una hora entre calentar el agua y bañarnos</t>
  </si>
  <si>
    <t xml:space="preserve"> Gana tiempo para cuidar a su bebé</t>
  </si>
  <si>
    <t xml:space="preserve"> Gastos dentro del hogar, visitas y salidas familiares</t>
  </si>
  <si>
    <t xml:space="preserve"> El ahorro se ocupa en comida y gastos del hogar</t>
  </si>
  <si>
    <t xml:space="preserve"> Por el ahorro económico en gas</t>
  </si>
  <si>
    <t xml:space="preserve"> No tiene combustión, es natural</t>
  </si>
  <si>
    <t xml:space="preserve"> No se quema tanto gas y no contaminamos</t>
  </si>
  <si>
    <t xml:space="preserve"> No contaminamos</t>
  </si>
  <si>
    <t xml:space="preserve"> Antes calentaban con calentador de luz, por la cual gastaba luz también, ahora ahorra gas y luz</t>
  </si>
  <si>
    <t xml:space="preserve"> La quema de combustible es menor y se aprovecha la energía solar</t>
  </si>
  <si>
    <t xml:space="preserve"> la combustión de gas CO2</t>
  </si>
  <si>
    <t xml:space="preserve"> Disminución de hidrocarburos y emisiones de gases efecto invernadero</t>
  </si>
  <si>
    <t xml:space="preserve"> Ahorro en gas que es un contamínate por la combustión y emisión de gases</t>
  </si>
  <si>
    <t xml:space="preserve"> No se consume combustible, gas.  No hay emisión de gases</t>
  </si>
  <si>
    <t xml:space="preserve"> no tiene que ver, sólo es el ahorro de energía</t>
  </si>
  <si>
    <t xml:space="preserve"> Uno se baña más rápido, no se estresa en calentar agua</t>
  </si>
  <si>
    <t xml:space="preserve"> No se nota eso en el trabajo</t>
  </si>
  <si>
    <t xml:space="preserve"> Le da tiempo de hacer otras cosas en el hogar</t>
  </si>
  <si>
    <t xml:space="preserve"> El ahorro del tiempo se emplea en otras actividades del hogar y trabajo</t>
  </si>
  <si>
    <t xml:space="preserve"> Reduce la carga de trabajo</t>
  </si>
  <si>
    <t xml:space="preserve"> por el ahorro, el tangue de gas viene de menor y hay ahorro de dinero</t>
  </si>
  <si>
    <t xml:space="preserve"> Es un ahorro en la economía familiar, ahorro gas, ecología sana</t>
  </si>
  <si>
    <t xml:space="preserve"> Para que todos contribuyan al ahorro y al cambio climático</t>
  </si>
  <si>
    <t xml:space="preserve"> Sería un impacto más grande al medio ambiente si todos tuviéramos estos sistemas</t>
  </si>
  <si>
    <t xml:space="preserve"> Ayuda a la economía familiar y contribuye a la reducción de emisión de gases de efecto invernadero</t>
  </si>
  <si>
    <t xml:space="preserve"> Para el ahorro de la economía de las familias no solo de la ciudad</t>
  </si>
  <si>
    <t xml:space="preserve"> Buena medida</t>
  </si>
  <si>
    <t xml:space="preserve"> Todo funciona muy bien, debe implementar más de estos programas para todos</t>
  </si>
  <si>
    <t xml:space="preserve"> Qué haya más programas y que se difundan para que sean más personas beneficiados</t>
  </si>
  <si>
    <t xml:space="preserve"> Que haya más programas ecológicos, tal vez ahora de estufas o paneles solares para la luz del hogar</t>
  </si>
  <si>
    <t xml:space="preserve"> Poner solare en edificios gubernamentales, escuelas, oficinas de gobierno, hospitales, oficinas de las alcaldía, etc</t>
  </si>
  <si>
    <t xml:space="preserve"> Más promoción y ampliación de los apoyos</t>
  </si>
  <si>
    <t xml:space="preserve"> Ampliar el programa, facilitar y apoyar más la economía del hogar, que sea más accesible</t>
  </si>
  <si>
    <t xml:space="preserve"> Apoyo técnico, orientación de la empresas que hizo el trabajo y equipo.  Los técnicos no son muy eficientes en este caso él hizo la instalación</t>
  </si>
  <si>
    <t>!ra. Cerrada de Nicolás Bravo</t>
  </si>
  <si>
    <t>San Andrés Totoltepec</t>
  </si>
  <si>
    <t>Tlalpan</t>
  </si>
  <si>
    <t>Ricardo</t>
  </si>
  <si>
    <t>Luna</t>
  </si>
  <si>
    <t>Zapata</t>
  </si>
  <si>
    <t>Oct-2019</t>
  </si>
  <si>
    <t>Construcción</t>
  </si>
  <si>
    <t>TP02</t>
  </si>
  <si>
    <t>San Luis de la Paz</t>
  </si>
  <si>
    <t>Miguel Hidalgo</t>
  </si>
  <si>
    <t>Norma Josefina</t>
  </si>
  <si>
    <t>Estrada</t>
  </si>
  <si>
    <t>Jun-2019</t>
  </si>
  <si>
    <t>Porque se ahorra gas</t>
  </si>
  <si>
    <t>Se benefician las familias</t>
  </si>
  <si>
    <t>TP03</t>
  </si>
  <si>
    <t>Privada del Sol</t>
  </si>
  <si>
    <t>Pueblo San Miguel Xicalco</t>
  </si>
  <si>
    <t>Elena</t>
  </si>
  <si>
    <t>Córdoba</t>
  </si>
  <si>
    <t>Nov-2020</t>
  </si>
  <si>
    <t>Empleada doméstica</t>
  </si>
  <si>
    <t>Se ahorra tiempo</t>
  </si>
  <si>
    <t>Son apoyos muy necesarios</t>
  </si>
  <si>
    <t>TP04</t>
  </si>
  <si>
    <t>Contoy</t>
  </si>
  <si>
    <t>Marina Josefa</t>
  </si>
  <si>
    <t>El agua caliente está disponible a todo momento y reduce tiempo</t>
  </si>
  <si>
    <t>Beneficia a la comunidad</t>
  </si>
  <si>
    <t>TP05</t>
  </si>
  <si>
    <t>Los Volcanes</t>
  </si>
  <si>
    <t>Juan</t>
  </si>
  <si>
    <t>Pardo</t>
  </si>
  <si>
    <t>Nov-2021</t>
  </si>
  <si>
    <t>Ayuda mucho en el ahorro de dinero</t>
  </si>
  <si>
    <t>Porque ayuda a la gente</t>
  </si>
  <si>
    <t>TP06</t>
  </si>
  <si>
    <t>Aldama</t>
  </si>
  <si>
    <t>Pueblo San Miguel Topilejo</t>
  </si>
  <si>
    <t>María</t>
  </si>
  <si>
    <t>Martínez</t>
  </si>
  <si>
    <t>Por el ahorro económico</t>
  </si>
  <si>
    <t>IC01</t>
  </si>
  <si>
    <t>Cda. Sabinos</t>
  </si>
  <si>
    <t>106A</t>
  </si>
  <si>
    <t>Santa Anita</t>
  </si>
  <si>
    <t>08300</t>
  </si>
  <si>
    <t>Iztacalco</t>
  </si>
  <si>
    <t>Rivas</t>
  </si>
  <si>
    <t>La constructora y el proceso del censo del programa de reconstrucción</t>
  </si>
  <si>
    <t>Se ahorra gas y tiempo</t>
  </si>
  <si>
    <t>Se ahorra gas y luz</t>
  </si>
  <si>
    <t>IC02</t>
  </si>
  <si>
    <t>Oriente 110</t>
  </si>
  <si>
    <t>08730</t>
  </si>
  <si>
    <t>Teresa</t>
  </si>
  <si>
    <t>Ags-2020</t>
  </si>
  <si>
    <t>Redes social (sobre el programa de reconstrucción)</t>
  </si>
  <si>
    <t>Porque a veces no caliente el agua</t>
  </si>
  <si>
    <t>Ayudan los apoyos a muchas familias</t>
  </si>
  <si>
    <t>TP01</t>
  </si>
  <si>
    <t>Cuando no hay sol</t>
  </si>
  <si>
    <t>Cuando hace frío o en días lluviosos no calienta, baja poca agua</t>
  </si>
  <si>
    <t>Calentadores solares</t>
  </si>
  <si>
    <t>Programas similares anteriores</t>
  </si>
  <si>
    <t>Programa de reconstrucción por el temblor de 2017</t>
  </si>
  <si>
    <t>Ya estaba cuando ocuparon la casa</t>
  </si>
  <si>
    <t>Ya estaba instalado cundo ocupo la casa</t>
  </si>
  <si>
    <t>Que den seguimiento a los programas y a las viviendas beneficiadas</t>
  </si>
  <si>
    <t>Que más gentes puedan ser beneficiadas porque es muy bueno</t>
  </si>
  <si>
    <t>Ayuda a la economía familiar</t>
  </si>
  <si>
    <t>Apoyo de economía</t>
  </si>
  <si>
    <t>Son muy beneficiosos para la población en relación al ahorro de dinero</t>
  </si>
  <si>
    <t>Porque son un buen apoyo de ahorro económico</t>
  </si>
  <si>
    <t>Es una ayuda para la gente</t>
  </si>
  <si>
    <t>Ayuda mucho a las familias</t>
  </si>
  <si>
    <t xml:space="preserve"> Ahorra tiempo</t>
  </si>
  <si>
    <t>No interfiere</t>
  </si>
  <si>
    <t>Ahorra tiempo</t>
  </si>
  <si>
    <t>Ahorro de tiempo</t>
  </si>
  <si>
    <t>Considera que no tiene relación</t>
  </si>
  <si>
    <t>Ahorra tiempo y esfuerzo al calentar agua para bañarse principalmente</t>
  </si>
  <si>
    <t>Ya no llena el bote con agua para calentarla con luz, ahorra tiempo</t>
  </si>
  <si>
    <t>No cambian sus actividades</t>
  </si>
  <si>
    <t>Disminuye la quema de combustible</t>
  </si>
  <si>
    <t>Usamos energía solar</t>
  </si>
  <si>
    <t>Utiliza energía solar</t>
  </si>
  <si>
    <t>Ya no hay combustión en casa</t>
  </si>
  <si>
    <t>Utiliza energía que no implica la quema de combustibles</t>
  </si>
  <si>
    <t>Ya no se utiliza tanto gas</t>
  </si>
  <si>
    <t>Porque no se usa luz no gas</t>
  </si>
  <si>
    <t>No se gasta luz ni gas</t>
  </si>
  <si>
    <t xml:space="preserve"> Tiempo de espera</t>
  </si>
  <si>
    <t xml:space="preserve"> Se ahorra tiempo</t>
  </si>
  <si>
    <t xml:space="preserve"> No interfiere en las actividades</t>
  </si>
  <si>
    <t xml:space="preserve"> No interfiere con sus actividades</t>
  </si>
  <si>
    <t xml:space="preserve"> Sigue igual las actividades</t>
  </si>
  <si>
    <t xml:space="preserve"> Porque no tiene agua caliente todo el tiempo</t>
  </si>
  <si>
    <t>GM01</t>
  </si>
  <si>
    <t>A-201</t>
  </si>
  <si>
    <t>Martín Carrera</t>
  </si>
  <si>
    <t>07070</t>
  </si>
  <si>
    <t>Gustavo A. Madero</t>
  </si>
  <si>
    <t>Marcela</t>
  </si>
  <si>
    <t>Ibarra</t>
  </si>
  <si>
    <t>Sigue gastando casi lo mismo de gas, porque casi no le da el sol al calentador</t>
  </si>
  <si>
    <t>El sol no le da al calentador, sólo en meses y días soleados</t>
  </si>
  <si>
    <t xml:space="preserve">Por a veces reduce el gasto de gas </t>
  </si>
  <si>
    <t>Porque casi no se usa el calentador solar</t>
  </si>
  <si>
    <t>Insatisfecha</t>
  </si>
  <si>
    <t>Casi no funciona el calentador</t>
  </si>
  <si>
    <t>En un muy buen beneficio</t>
  </si>
  <si>
    <t>Por el ahorro de gas y dinero</t>
  </si>
  <si>
    <t>Que vengan a checar el funcionamiento de los calentadores y en general los servicios del predio</t>
  </si>
  <si>
    <t>A-302</t>
  </si>
  <si>
    <t>María del Carmen</t>
  </si>
  <si>
    <t>Huerta</t>
  </si>
  <si>
    <t>Cervantes</t>
  </si>
  <si>
    <t>May-2022</t>
  </si>
  <si>
    <t>Asociación Asamblea Inquilinaria</t>
  </si>
  <si>
    <t xml:space="preserve"> Ya no calienta agua aparte</t>
  </si>
  <si>
    <t>Es energía limpia</t>
  </si>
  <si>
    <t>Se ahorra tiempo y dinero</t>
  </si>
  <si>
    <t>Beneficia el bolsillo y no gasta gas</t>
  </si>
  <si>
    <t>Por el uso de energías limpias y si fueran más, menos es el uso de gas</t>
  </si>
  <si>
    <t>Es una buena iniciativa</t>
  </si>
  <si>
    <t xml:space="preserve"> Que dieran más información sobre el mantenimiento del calentador solar</t>
  </si>
  <si>
    <t>GM02</t>
  </si>
  <si>
    <t>GM03</t>
  </si>
  <si>
    <t>A-202</t>
  </si>
  <si>
    <t>Juan Carlos</t>
  </si>
  <si>
    <t>Morales</t>
  </si>
  <si>
    <t xml:space="preserve"> Porque ya se preocupa por tener agua caliente</t>
  </si>
  <si>
    <t>Porque ya no contamina usando gas</t>
  </si>
  <si>
    <t>Un poco, porque siempre hay agua caliente</t>
  </si>
  <si>
    <t>Porque siempre hay agua caliente</t>
  </si>
  <si>
    <t>Porque ayuda a las familias en el ahorro de gas</t>
  </si>
  <si>
    <t>Por el ahorro de gas</t>
  </si>
  <si>
    <t>GM04</t>
  </si>
  <si>
    <t>B-101</t>
  </si>
  <si>
    <t>Guillermo</t>
  </si>
  <si>
    <t>Quizá no coincidió con la explicación, pero le comentaron que la constructora no lo hizo</t>
  </si>
  <si>
    <t>porque lo ocupa muy poco</t>
  </si>
  <si>
    <t>el calentador no funciona bien</t>
  </si>
  <si>
    <t>Porque usa el sol</t>
  </si>
  <si>
    <t>Es igual las actividades</t>
  </si>
  <si>
    <t>Insatisfecho</t>
  </si>
  <si>
    <t>El calentador no funciona nada bien</t>
  </si>
  <si>
    <t>Para da buen uso a la energía del sol</t>
  </si>
  <si>
    <t xml:space="preserve"> Porque es necesario usar menos gas</t>
  </si>
  <si>
    <t>Qué manden técnicos para el mantenimiento y para que expliquen el uso</t>
  </si>
  <si>
    <t>GM05</t>
  </si>
  <si>
    <t>B-104</t>
  </si>
  <si>
    <t>Diana Laura</t>
  </si>
  <si>
    <t>Hace lo mismo</t>
  </si>
  <si>
    <t>Disminuye el uso del gas</t>
  </si>
  <si>
    <t>Sigue haciendo lo mismo</t>
  </si>
  <si>
    <t>No cae tanta agua caliente</t>
  </si>
  <si>
    <t>Ayuda a la economía de familiar</t>
  </si>
  <si>
    <t>Casi no calienta el agua</t>
  </si>
  <si>
    <t>GM06</t>
  </si>
  <si>
    <t>B-203</t>
  </si>
  <si>
    <t>Patricia</t>
  </si>
  <si>
    <t>Magaña</t>
  </si>
  <si>
    <t>A lo mejor a sus esposo</t>
  </si>
  <si>
    <t>tiene agua caliente en el día</t>
  </si>
  <si>
    <t>No gasta gas y se puede ahorra</t>
  </si>
  <si>
    <t>Le permite cuidar a la familia</t>
  </si>
  <si>
    <t>Porque ahorra gas y dinero</t>
  </si>
  <si>
    <t>Ayuda a las familias en lo económico</t>
  </si>
  <si>
    <t>Porque ayuda a las familias</t>
  </si>
  <si>
    <t>Más difusión</t>
  </si>
  <si>
    <t>GM07</t>
  </si>
  <si>
    <t>B-402</t>
  </si>
  <si>
    <t>Angélica</t>
  </si>
  <si>
    <t>Nadie se acercó a explicar</t>
  </si>
  <si>
    <t>Sólo en días soleados</t>
  </si>
  <si>
    <t>Cuando sí tiene agua caliente ya no usa el de gas</t>
  </si>
  <si>
    <t>Dispone de agua caliente sin prender el otro calentador</t>
  </si>
  <si>
    <t>Porque ahorra</t>
  </si>
  <si>
    <t>Por el ahorro de dinero</t>
  </si>
  <si>
    <t>Porque ayuda a la familia</t>
  </si>
  <si>
    <t>GM08</t>
  </si>
  <si>
    <t>B-603</t>
  </si>
  <si>
    <t>Carla</t>
  </si>
  <si>
    <t>La constructora no explicó el funcionamiento</t>
  </si>
  <si>
    <t>No se ve reflejado que baje el consumo de gas</t>
  </si>
  <si>
    <t>Sólo cuando hay sol por poco tiempo</t>
  </si>
  <si>
    <t>Ahorra gas</t>
  </si>
  <si>
    <t>Se quema menos gas</t>
  </si>
  <si>
    <t>Sólo funciona cuando le pega el sol</t>
  </si>
  <si>
    <t>Ayudaría a las familias</t>
  </si>
  <si>
    <t>Comodidad económica</t>
  </si>
  <si>
    <t>Curso para el buen uso</t>
  </si>
  <si>
    <t>GM09</t>
  </si>
  <si>
    <t>Magda</t>
  </si>
  <si>
    <t>Bello</t>
  </si>
  <si>
    <t>Desorganización de la Asociación</t>
  </si>
  <si>
    <t>Programa del INVI desde 2008</t>
  </si>
  <si>
    <t>El calentador no funciona como debería, los edificios tiene problemas con la presión de agua porque las bombas no funcionan</t>
  </si>
  <si>
    <t>Solo cuando hay buena presión de agua y hay sol</t>
  </si>
  <si>
    <t>Buena tecnología que genera ahorro económico</t>
  </si>
  <si>
    <t>Porque no funciona como debe el calentador solar</t>
  </si>
  <si>
    <t>Desafortunadamente no funciona como debería</t>
  </si>
  <si>
    <t>Es conveniente que se utilicen más energías naturales</t>
  </si>
  <si>
    <t>Porque no funciona bien el calentador</t>
  </si>
  <si>
    <t>Seguimiento a los programas para las cosas funciones bien</t>
  </si>
  <si>
    <t>GM10</t>
  </si>
  <si>
    <t>C-204</t>
  </si>
  <si>
    <t>Margarita</t>
  </si>
  <si>
    <t>Jubilada</t>
  </si>
  <si>
    <t>Ya estaba cuando ocupó el departamento</t>
  </si>
  <si>
    <t>Por el INVI</t>
  </si>
  <si>
    <t>Muy poco</t>
  </si>
  <si>
    <t>Porque no utilizaría gas</t>
  </si>
  <si>
    <t>Realmente no hace cambio</t>
  </si>
  <si>
    <t>Porque no siempre tiene agua caliente</t>
  </si>
  <si>
    <t>Por el bien de las familias y la naturaleza</t>
  </si>
  <si>
    <t>Es una buena medida para el bien de la familia y la naturaleza</t>
  </si>
  <si>
    <t>GM11</t>
  </si>
  <si>
    <t>C-502</t>
  </si>
  <si>
    <t>Judith</t>
  </si>
  <si>
    <t>Superior</t>
  </si>
  <si>
    <t>Parece que la constructora no tenía el conocimiento</t>
  </si>
  <si>
    <t>Del INFONAVIT daba apoyos para tecnologías limpias</t>
  </si>
  <si>
    <t>En los meses de mucho calor si hay ahorro</t>
  </si>
  <si>
    <t>Solo en días soleados y no en la noche</t>
  </si>
  <si>
    <t>Es lo mismo</t>
  </si>
  <si>
    <t>Se hace uso del sol y ya no utiliza gas</t>
  </si>
  <si>
    <t>Porque no guarda agua caliente, pero sí hay ahorro de gas</t>
  </si>
  <si>
    <t>Se ahorra dinero y ofrece comodidad</t>
  </si>
  <si>
    <t>Están invirtiendo en energía verdes y por el ahorro en la familia</t>
  </si>
  <si>
    <t>GM12</t>
  </si>
  <si>
    <t>C-601</t>
  </si>
  <si>
    <t>No interfiere con sus actividades</t>
  </si>
  <si>
    <t>Elimina emisiones</t>
  </si>
  <si>
    <t>Por el ahorro</t>
  </si>
  <si>
    <t>Esta unidad es reciente (mayo de 2022). La asociación beneficiada está divida y hay quienes son leales a los dirigentes y otros detractores</t>
  </si>
  <si>
    <t xml:space="preserve"> No tiene que ver, es cuestión de economía</t>
  </si>
  <si>
    <t xml:space="preserve"> Que se amplié en  más casas y alumbrado público</t>
  </si>
  <si>
    <t>Santa María Nativitas</t>
  </si>
  <si>
    <t>Av. Delfín Mondragón</t>
  </si>
  <si>
    <t>Pedregal de Santo Domingo</t>
  </si>
  <si>
    <t xml:space="preserve"> El apoyo de actividades laborales es la misma</t>
  </si>
  <si>
    <t xml:space="preserve"> Por los ahorros ya mencionados.  Incluir paneles solares para ahorro de energía y aprovechamiento de energía solar</t>
  </si>
  <si>
    <t xml:space="preserve"> Sistema de ahorro de agua, asesoría técnica para reparaciones, instalación, etc</t>
  </si>
  <si>
    <t>Beneficia mucho aprovechando la energía solar</t>
  </si>
  <si>
    <t>Lomas de Padierna</t>
  </si>
  <si>
    <t>Volcán Fujillama</t>
  </si>
  <si>
    <t>Ramírez</t>
  </si>
  <si>
    <t>Gabriel Ramos Millán</t>
  </si>
  <si>
    <t>Gral. López de Santa Anna</t>
  </si>
  <si>
    <t xml:space="preserve"> Las actividades no cambian</t>
  </si>
  <si>
    <t>Beneficia a mucha gente</t>
  </si>
  <si>
    <t>En la unidad no funcionan las bombas de agua, hay poca presión de agua por lo que los calentadores solares no funcionan adecuadamente</t>
  </si>
  <si>
    <t>Además, parece que algunos están mal ubicados por lo que no les pega el suficiente sol</t>
  </si>
  <si>
    <t>No sabe por qué, pero no le da todo el tiempo agua caliente, quizá esta averiada</t>
  </si>
  <si>
    <t>Se utiliza el sol en lugar del gas</t>
  </si>
  <si>
    <t>Ibáñez</t>
  </si>
  <si>
    <t>Terapeuta</t>
  </si>
  <si>
    <t>Porque siempre se tendría agua caliente</t>
  </si>
  <si>
    <t>Por la constructora</t>
  </si>
  <si>
    <t>Capacitación para el mantenimiento o que den mantenimiento y que los calentadores solares sean de mejor calidad</t>
  </si>
  <si>
    <t>Esteban</t>
  </si>
  <si>
    <t>Ayuda a los familias al ahorro de gas</t>
  </si>
  <si>
    <t>TP07</t>
  </si>
  <si>
    <t>Noche Buena</t>
  </si>
  <si>
    <t>Lt 6</t>
  </si>
  <si>
    <t xml:space="preserve"> Mz 11</t>
  </si>
  <si>
    <t>Primavera</t>
  </si>
  <si>
    <t>José Juan</t>
  </si>
  <si>
    <t>Pichardo</t>
  </si>
  <si>
    <t>Sin escolaridad</t>
  </si>
  <si>
    <t>Albañil</t>
  </si>
  <si>
    <t>Vecina</t>
  </si>
  <si>
    <t>Contamina menos</t>
  </si>
  <si>
    <t>Ayuda en la economía de los hogares</t>
  </si>
  <si>
    <t>Ahorro</t>
  </si>
  <si>
    <t>TP08</t>
  </si>
  <si>
    <t>Sisal</t>
  </si>
  <si>
    <t>Mz 746</t>
  </si>
  <si>
    <t>Lt 3</t>
  </si>
  <si>
    <t>Pedregal de San Nicolás</t>
  </si>
  <si>
    <t>Evangelina</t>
  </si>
  <si>
    <t>Muñoz</t>
  </si>
  <si>
    <t>Apanco</t>
  </si>
  <si>
    <t>Empleada federal</t>
  </si>
  <si>
    <t>Amigos</t>
  </si>
  <si>
    <t>No se usa tanto gas</t>
  </si>
  <si>
    <t>No interfiere en sus actividades</t>
  </si>
  <si>
    <t>Son de ayuda económica</t>
  </si>
  <si>
    <t>Para no contaminar</t>
  </si>
  <si>
    <t>Que sean más accesibles y menos tedioso el proceso</t>
  </si>
  <si>
    <t>TP09</t>
  </si>
  <si>
    <t>Privada Hermengildo Galeana</t>
  </si>
  <si>
    <t>Ejido de San Pedro Mártir</t>
  </si>
  <si>
    <t>Laura</t>
  </si>
  <si>
    <t>No fue suficiente la información proporcionada</t>
  </si>
  <si>
    <t>Sólo hay agua si está el sol</t>
  </si>
  <si>
    <t>Ahorra tu tiempo de espera</t>
  </si>
  <si>
    <t>Ya no quemamos tanto combustible</t>
  </si>
  <si>
    <t>Puedo hacer más actividades</t>
  </si>
  <si>
    <t>No cuanta con agua caliente siempre</t>
  </si>
  <si>
    <t>Ayuda a disminuir la contaminación</t>
  </si>
  <si>
    <t>TP10</t>
  </si>
  <si>
    <t>Hermenegildo</t>
  </si>
  <si>
    <t>La Joya</t>
  </si>
  <si>
    <t>Daniel</t>
  </si>
  <si>
    <t>Sosa</t>
  </si>
  <si>
    <t>Feb-2018</t>
  </si>
  <si>
    <t>Evita consumo de gas LP y la contaminación</t>
  </si>
  <si>
    <t>Son una buena fuente de ahorro</t>
  </si>
  <si>
    <t>Ayuda al ahorro y no contamina</t>
  </si>
  <si>
    <t>Mayor difusión del programa</t>
  </si>
  <si>
    <t>TP11</t>
  </si>
  <si>
    <t>Tarahumaras</t>
  </si>
  <si>
    <t>Pedregal de las Águilas</t>
  </si>
  <si>
    <t>May-2016</t>
  </si>
  <si>
    <t>Vecinos</t>
  </si>
  <si>
    <t>Contamina menos el ambiente</t>
  </si>
  <si>
    <t>Reduce la contaminación</t>
  </si>
  <si>
    <t>TP12</t>
  </si>
  <si>
    <t>Cerro del Cubilete</t>
  </si>
  <si>
    <t>Mz 24</t>
  </si>
  <si>
    <t>Lt 10</t>
  </si>
  <si>
    <t>Tlalmille</t>
  </si>
  <si>
    <t>Gloria</t>
  </si>
  <si>
    <t>Apoyo con calentadores solares</t>
  </si>
  <si>
    <t>Menor quema de combustible</t>
  </si>
  <si>
    <t>Disminuye los trabajos extra para obtener mayor ganancias destinadas a la compra de gas</t>
  </si>
  <si>
    <t>Son de mucha ayuda para las personas</t>
  </si>
  <si>
    <t>Que sea más accesible para todo público</t>
  </si>
  <si>
    <t>TP13</t>
  </si>
  <si>
    <t>Cedros</t>
  </si>
  <si>
    <t>San Miguel Ajusco</t>
  </si>
  <si>
    <t>Jardinero</t>
  </si>
  <si>
    <t>No gasta tiempo extra</t>
  </si>
  <si>
    <t>Sigue siendo contaminante</t>
  </si>
  <si>
    <t>Ayuda a la economía</t>
  </si>
  <si>
    <t>TP14</t>
  </si>
  <si>
    <t>Ansar Azul</t>
  </si>
  <si>
    <t>Mz 92</t>
  </si>
  <si>
    <t>Lt 16</t>
  </si>
  <si>
    <t>El Mirador</t>
  </si>
  <si>
    <t>María de la Luz</t>
  </si>
  <si>
    <t>Reyna</t>
  </si>
  <si>
    <t>Coronel</t>
  </si>
  <si>
    <t>Mar-2018</t>
  </si>
  <si>
    <t>No fue muy amplia la explicación</t>
  </si>
  <si>
    <t>Más calentadores solares</t>
  </si>
  <si>
    <t>Hace las mismas actividades</t>
  </si>
  <si>
    <t>Ayuda a la población</t>
  </si>
  <si>
    <t>Es buena iniciativa sin embargo muy limitada</t>
  </si>
  <si>
    <t>Mejor difusión de la información y mayor acceso a apersonas que no tengan influencias con autoridades o sus trabajos</t>
  </si>
  <si>
    <t>TP15</t>
  </si>
  <si>
    <t>Verano</t>
  </si>
  <si>
    <t>Mz 3</t>
  </si>
  <si>
    <t>Lt 5</t>
  </si>
  <si>
    <t>Lomas de Texcalatlaco</t>
  </si>
  <si>
    <t>Virginia</t>
  </si>
  <si>
    <t>Maran</t>
  </si>
  <si>
    <t>Fragoso</t>
  </si>
  <si>
    <t>No interfiera</t>
  </si>
  <si>
    <t>Se gasta menos gas y se utilizan recursos naturales</t>
  </si>
  <si>
    <t>TP16</t>
  </si>
  <si>
    <t>Cardos</t>
  </si>
  <si>
    <t>Ampliación Miguel Hidalgo</t>
  </si>
  <si>
    <t>Delfina</t>
  </si>
  <si>
    <t>Acevedo</t>
  </si>
  <si>
    <t>No siempre hay sol</t>
  </si>
  <si>
    <t>No hace diferencia</t>
  </si>
  <si>
    <t>En las mañanas no hay agua caliente, sólo a partir de las 11 am aproximadamente</t>
  </si>
  <si>
    <t xml:space="preserve"> Ahorro de tiempo permite realizar otras actividades dentro del hogar</t>
  </si>
  <si>
    <t>Que sean más accesible para la población</t>
  </si>
  <si>
    <t>Evita la búsqueda de gas LP en camionetas o tanques</t>
  </si>
  <si>
    <t>Vázquez</t>
  </si>
  <si>
    <t>Otorguen mayores apoyos a las comunidades dando acceso a estos beneficios</t>
  </si>
  <si>
    <t>Para beneficio de la población</t>
  </si>
  <si>
    <t>Id</t>
  </si>
  <si>
    <t>XO07</t>
  </si>
  <si>
    <t>Santa Cruz Acaplixca</t>
  </si>
  <si>
    <t>Xochitepanco</t>
  </si>
  <si>
    <t>Gonzalo</t>
  </si>
  <si>
    <t>Zanabria</t>
  </si>
  <si>
    <t>Nieta</t>
  </si>
  <si>
    <t>Nov-2019</t>
  </si>
  <si>
    <t>Profesionista independiente</t>
  </si>
  <si>
    <t>b) Programa Nacional de Reconstrucción</t>
  </si>
  <si>
    <t>1 tanque al mes</t>
  </si>
  <si>
    <t>! Tanque cada 3 mese</t>
  </si>
  <si>
    <t>Utiliza el tiempo más corto</t>
  </si>
  <si>
    <t>Menos gastos y menor tiempo</t>
  </si>
  <si>
    <t>XO08</t>
  </si>
  <si>
    <t>Thorne</t>
  </si>
  <si>
    <t>Olivares</t>
  </si>
  <si>
    <t>Carrera técnica</t>
  </si>
  <si>
    <t>Días fríos o de invierno no calienta lo suficiente</t>
  </si>
  <si>
    <t>Duermo un ratito más, rindo mejor en el trabajo</t>
  </si>
  <si>
    <t>La utilizo para sus hijos</t>
  </si>
  <si>
    <t>Solo tendría que adaptar algo que financie cuando esta nublado o haga frío</t>
  </si>
  <si>
    <t>Ahorramos económicamente y podemos ocuparla en otras necesidades</t>
  </si>
  <si>
    <t>Ayuda a que tengamos ahorro dentro del hogar</t>
  </si>
  <si>
    <t>Que haya más facilidades para estos programas y haya más difusión</t>
  </si>
  <si>
    <t>XO09</t>
  </si>
  <si>
    <t>Prol. Vicente Guerrero</t>
  </si>
  <si>
    <t>Juan Manuel</t>
  </si>
  <si>
    <t>T. Martínez</t>
  </si>
  <si>
    <t>Jubilado</t>
  </si>
  <si>
    <t>Pero cuando está nublado no calienta tanto</t>
  </si>
  <si>
    <t>No se nota</t>
  </si>
  <si>
    <t>Menos quema de combustible</t>
  </si>
  <si>
    <t>Porque en invierno no tenemos el agua tan caliente</t>
  </si>
  <si>
    <t>Genera ahorro en el hogar y ayudamos al medio ambiente</t>
  </si>
  <si>
    <t>Nos ayuda mucho en lo económico</t>
  </si>
  <si>
    <t>Te traigan más programas así, pero que haya más difusión</t>
  </si>
  <si>
    <t>XO10</t>
  </si>
  <si>
    <t>Claudia</t>
  </si>
  <si>
    <t>Olvera</t>
  </si>
  <si>
    <t>Para construcción</t>
  </si>
  <si>
    <t>Días nublados no calienta mucho</t>
  </si>
  <si>
    <t>Lo aprovecho para hacer otras cosas en mi hogar</t>
  </si>
  <si>
    <t>Ahorramos gas y no se quema combustible</t>
  </si>
  <si>
    <t>Salimos con más tiempo para ir al trabajo, eso ayuda a llegar más relajados</t>
  </si>
  <si>
    <t>XO11</t>
  </si>
  <si>
    <t>Constitución</t>
  </si>
  <si>
    <t>San Francisco Tlalnelpantla</t>
  </si>
  <si>
    <t>Enrique</t>
  </si>
  <si>
    <t>Montes</t>
  </si>
  <si>
    <t>Pero era muy selectivo el apoyo</t>
  </si>
  <si>
    <t>No compra gas para el baño</t>
  </si>
  <si>
    <t>El ahorro de combustible, no contamina</t>
  </si>
  <si>
    <t>Porque ya no tenemos que pararnos antes a poner agua a calentar, eso ayuda a descansar</t>
  </si>
  <si>
    <t>Ayuda a ahorrar a las familias</t>
  </si>
  <si>
    <t>Son buenas propuestas</t>
  </si>
  <si>
    <t>XO12</t>
  </si>
  <si>
    <t>Elisa</t>
  </si>
  <si>
    <t>Cuando está nublado o en invierno no calienta lo suficiente</t>
  </si>
  <si>
    <t>No nota cambio en sus actividades</t>
  </si>
  <si>
    <t>No quemamos combustible</t>
  </si>
  <si>
    <t>Porque en invierno está muy tibia el agua</t>
  </si>
  <si>
    <t>Se ayuda a las familias</t>
  </si>
  <si>
    <t>Av. Vicente Gureero</t>
  </si>
  <si>
    <t>Juan Francisco</t>
  </si>
  <si>
    <t>Labastida</t>
  </si>
  <si>
    <t>Lara</t>
  </si>
  <si>
    <t>Es el mismo tiempo el que se ahorra</t>
  </si>
  <si>
    <t>Se gasta menos en gas</t>
  </si>
  <si>
    <t>Gasta menos en pago de tanques de gas</t>
  </si>
  <si>
    <t>Ya que se reduce el consumo de gas</t>
  </si>
  <si>
    <t>Se reducen gastos</t>
  </si>
  <si>
    <t>XO13</t>
  </si>
  <si>
    <t>Cda. Hidalgo</t>
  </si>
  <si>
    <t>Mz 4</t>
  </si>
  <si>
    <t>Lt 8</t>
  </si>
  <si>
    <t>María Petra</t>
  </si>
  <si>
    <t>Valdos</t>
  </si>
  <si>
    <t>Soto</t>
  </si>
  <si>
    <t>Pensionada</t>
  </si>
  <si>
    <t>Se reduce el gasto de dinero en tanques de gas</t>
  </si>
  <si>
    <t>Es menos consumo de gas</t>
  </si>
  <si>
    <t>Casi no se nota</t>
  </si>
  <si>
    <t>En etapas de frío no calienta lo necesario</t>
  </si>
  <si>
    <t>Es menos consumo de agua</t>
  </si>
  <si>
    <t>Es una gran idea para el ahorramiento en base al gas</t>
  </si>
  <si>
    <t>XO14</t>
  </si>
  <si>
    <t>Mz 20</t>
  </si>
  <si>
    <t>Lt 62</t>
  </si>
  <si>
    <t>Santa Cecilia Tepetlapa</t>
  </si>
  <si>
    <t>Mario</t>
  </si>
  <si>
    <t>Taxista/Mecánico</t>
  </si>
  <si>
    <t>Me permite tener más tiempo para revisar mis autos</t>
  </si>
  <si>
    <t>Es una gran forma de ahorrar</t>
  </si>
  <si>
    <t>Reduce el consumo de gas</t>
  </si>
  <si>
    <t>3ra. Cerrada Prol. Franc. Sarabia</t>
  </si>
  <si>
    <t>XO15</t>
  </si>
  <si>
    <t>Tengo agua caliente todo el día</t>
  </si>
  <si>
    <t>Es una buena alternativa al gas</t>
  </si>
  <si>
    <t>IC03</t>
  </si>
  <si>
    <t>Oriente 255</t>
  </si>
  <si>
    <t>Agrícola Oriental</t>
  </si>
  <si>
    <t>08500</t>
  </si>
  <si>
    <t>María Lorena</t>
  </si>
  <si>
    <t>Calvario</t>
  </si>
  <si>
    <t>Porque ya no esperamos a que el agua se caliente</t>
  </si>
  <si>
    <t>No se consume tanto gas</t>
  </si>
  <si>
    <t>Porque es práctico</t>
  </si>
  <si>
    <t>Ayudamos al planeta</t>
  </si>
  <si>
    <t>Es una buena iniciativa para el ahorro</t>
  </si>
  <si>
    <t>IC04</t>
  </si>
  <si>
    <t>Sur 167</t>
  </si>
  <si>
    <t>08000</t>
  </si>
  <si>
    <t>Debora Karen</t>
  </si>
  <si>
    <t>Clemente</t>
  </si>
  <si>
    <t>No se gasta</t>
  </si>
  <si>
    <t>Todo depende del clima</t>
  </si>
  <si>
    <t>Ahorra agua</t>
  </si>
  <si>
    <t>IC05</t>
  </si>
  <si>
    <t>Sur 111-A</t>
  </si>
  <si>
    <t>Juventino Rosas</t>
  </si>
  <si>
    <t>08700</t>
  </si>
  <si>
    <t>María Guillermina</t>
  </si>
  <si>
    <t>Valdenegro</t>
  </si>
  <si>
    <t>Espinosa</t>
  </si>
  <si>
    <t>De noche no se puede</t>
  </si>
  <si>
    <t>Ahorro de gas</t>
  </si>
  <si>
    <t>Ayuda al ahorro del hogar</t>
  </si>
  <si>
    <t>Es un buen apoyo</t>
  </si>
  <si>
    <t>Es buena iniciativa</t>
  </si>
  <si>
    <t>Considerar el clima</t>
  </si>
  <si>
    <t>BJ01</t>
  </si>
  <si>
    <t>Guipuzcóa</t>
  </si>
  <si>
    <t>Niños Héroes de Chapultepec</t>
  </si>
  <si>
    <t>03440</t>
  </si>
  <si>
    <t>Benito Juárez</t>
  </si>
  <si>
    <t>Irma Natividad</t>
  </si>
  <si>
    <t>Hena</t>
  </si>
  <si>
    <t>1 tanque mes y medio</t>
  </si>
  <si>
    <t>Porque solo funciona cuando hace calor</t>
  </si>
  <si>
    <t>Puede invertir más tiempo en la casa</t>
  </si>
  <si>
    <t>No se gasta tanto gas</t>
  </si>
  <si>
    <t>No tenemos tanta carga de trabajo</t>
  </si>
  <si>
    <t>Nos ayuda a ahorrar</t>
  </si>
  <si>
    <t>BJ02</t>
  </si>
  <si>
    <t>Emma</t>
  </si>
  <si>
    <t>Nativitas</t>
  </si>
  <si>
    <t>03500</t>
  </si>
  <si>
    <t>Rosalía</t>
  </si>
  <si>
    <t>Remoso</t>
  </si>
  <si>
    <t>Ya no gastamos tanto en gas</t>
  </si>
  <si>
    <t>En días nublados no tenemos agua caliente</t>
  </si>
  <si>
    <t>No cambia nada</t>
  </si>
  <si>
    <t>Reducimos el consumo de gas</t>
  </si>
  <si>
    <t>No cambia las actividades</t>
  </si>
  <si>
    <t>Cumple su función</t>
  </si>
  <si>
    <t>Ayuda al ahorro de dinero</t>
  </si>
  <si>
    <t>BJ03</t>
  </si>
  <si>
    <t>03400</t>
  </si>
  <si>
    <t>Santa María</t>
  </si>
  <si>
    <t>Niños Héroes</t>
  </si>
  <si>
    <t>Guillermo Cesar</t>
  </si>
  <si>
    <t>Rosales</t>
  </si>
  <si>
    <t>En días de frío no</t>
  </si>
  <si>
    <t>Porque ya no tenemos que esperar</t>
  </si>
  <si>
    <t>Se contamina menos</t>
  </si>
  <si>
    <t>Reduce el tiempo</t>
  </si>
  <si>
    <t>Funciona bien en el clima adecuada</t>
  </si>
  <si>
    <t>Es una buena iniciativa ya que ayuda al ahorro</t>
  </si>
  <si>
    <t>XO16</t>
  </si>
  <si>
    <t>Azucena</t>
  </si>
  <si>
    <t>S/N</t>
  </si>
  <si>
    <t>El Jazmín</t>
  </si>
  <si>
    <t>Nancy Paola</t>
  </si>
  <si>
    <t>Sandoval</t>
  </si>
  <si>
    <t>No tenemos quema de combustible</t>
  </si>
  <si>
    <t>Es mínimo el tiempo, el apoyo es más económica</t>
  </si>
  <si>
    <t>Porque reducimos los gastos económicos en casa</t>
  </si>
  <si>
    <t>Ayuda a la economía familiar y al mundo</t>
  </si>
  <si>
    <t>Entre más gente utiliza estos sistemas más ayuda al planeta tendremos mejor mundo</t>
  </si>
  <si>
    <t>XO17</t>
  </si>
  <si>
    <t>Av. México Poniente</t>
  </si>
  <si>
    <t>San Gregoro Atlapulco</t>
  </si>
  <si>
    <t>Cinthia</t>
  </si>
  <si>
    <t>Correa</t>
  </si>
  <si>
    <t>Porque hay que seguir pagando otros servicios</t>
  </si>
  <si>
    <t>Porque utilizamos energía solar que nada cuesta y a nadie afecta</t>
  </si>
  <si>
    <t>Ayuda en algo el costo del tanque</t>
  </si>
  <si>
    <t>Porque el agua sale muy bien caliente o tibia sin usar gas</t>
  </si>
  <si>
    <t>Porque entre más personas lo ocupan podríamos ayudar más al medio ambiente</t>
  </si>
  <si>
    <t>Porque a mi me la ofreció y colocó el INVI</t>
  </si>
  <si>
    <t>XO18</t>
  </si>
  <si>
    <t>Emiliano Zapata</t>
  </si>
  <si>
    <t>María Magdalena</t>
  </si>
  <si>
    <t>Frías</t>
  </si>
  <si>
    <t>Me voy antes a trabajar</t>
  </si>
  <si>
    <t>No quemamos combustible y no contaminamos</t>
  </si>
  <si>
    <t>Dedico más tiempo a mi trabajo</t>
  </si>
  <si>
    <t>Estos programas ayudan a ahorrar y no contamina</t>
  </si>
  <si>
    <t>Entre más gente utilice estos calentadores menos contaminación</t>
  </si>
  <si>
    <t>Que traigan más programas a las localidades porque hay familias aún calentado con leña</t>
  </si>
  <si>
    <t>CY05</t>
  </si>
  <si>
    <t>Lázaro Cárdenas</t>
  </si>
  <si>
    <t>Viejo Ejido de Sta. Úrsula Coapa</t>
  </si>
  <si>
    <t>04980</t>
  </si>
  <si>
    <t>Diana Jazmín</t>
  </si>
  <si>
    <t>Postgrado</t>
  </si>
  <si>
    <t>La compra de gas es menos frecuente y el ahorro de tiempo para compra de gas es notable</t>
  </si>
  <si>
    <t>Se reduce la emisión de gas de efecto invernadero</t>
  </si>
  <si>
    <t>El tiempo invertido en el encendido del piloto se emplea en otras actividades y el trabajo por la compra del gas</t>
  </si>
  <si>
    <t>Es notable el ahorro económico en gasto de gas y ahorro del tiempo</t>
  </si>
  <si>
    <t>El beneficio de las familias es notable en el ahorro económico</t>
  </si>
  <si>
    <t>El beneficio es directo a las familias y a largo plazo, la disponibilidad de tener agua caliente</t>
  </si>
  <si>
    <t>Ampliación para más familias, sin intermediarios</t>
  </si>
  <si>
    <t>Horario nocturno es cuando está caliente</t>
  </si>
  <si>
    <t>Ahorra energía de gas y ahorro de agua</t>
  </si>
  <si>
    <t>En las mañanas, en tiempos nublados o en invierno no calienta lo suficiente, pero al medio día sí podemos usarlo</t>
  </si>
  <si>
    <t>Porque se genera un ahorro importante en la economía y el impacto en la contaminación</t>
  </si>
  <si>
    <t>En estas etapas de invierno no calienta el agua como debería</t>
  </si>
  <si>
    <t>Evita el uso de exceso de gas</t>
  </si>
  <si>
    <t>A veces no calienta el agua como debería, pero la mayoría de las veces sí lo hace bien</t>
  </si>
  <si>
    <t>no hacemos mucha actividades</t>
  </si>
  <si>
    <t>Es buena, ojalá se promuevan más proyectos así</t>
  </si>
  <si>
    <t>Aunque es mínimo tiempo</t>
  </si>
  <si>
    <t>A) Utiliza mismo consumo de agua.   B) No. Mismo tiempo en bañarse</t>
  </si>
  <si>
    <t>Se hable más de reciclaje de agua de lluvia</t>
  </si>
  <si>
    <t>Ahorro económico. Que sea considerado el número de personas que vivien en casa</t>
  </si>
  <si>
    <t>Ya solo compro gas para la cocina y ya no para el baño</t>
  </si>
  <si>
    <t>odria adaptar algo para cuando no se caliente lo suficiente</t>
  </si>
  <si>
    <t>Ayuda a tener acceso a esos beneficios y ayudamos al palneta</t>
  </si>
  <si>
    <t>Son muy buenas ayudas</t>
  </si>
  <si>
    <t>Que tenga más difusión y cubra a más personas</t>
  </si>
  <si>
    <t>Menos de 25</t>
  </si>
  <si>
    <t>De 25 a 29</t>
  </si>
  <si>
    <t>Escolaridad</t>
  </si>
  <si>
    <t>ClvEsc</t>
  </si>
  <si>
    <t>1Bis Cómo se entero del apoyo</t>
  </si>
  <si>
    <t>d) Otro</t>
  </si>
  <si>
    <t>5.C Proprción</t>
  </si>
  <si>
    <t>Etiquetas de fila</t>
  </si>
  <si>
    <t>Total general</t>
  </si>
  <si>
    <t>(en blanco)</t>
  </si>
  <si>
    <t>Grupo de edad</t>
  </si>
  <si>
    <t>De 30 a 34</t>
  </si>
  <si>
    <t>De 35 a 39</t>
  </si>
  <si>
    <t>De 40 a 44</t>
  </si>
  <si>
    <t>De 45 a 49</t>
  </si>
  <si>
    <t>De 50 a 54</t>
  </si>
  <si>
    <t>De 55 a 59</t>
  </si>
  <si>
    <t>De 60 a 64</t>
  </si>
  <si>
    <t>De 65 a 69</t>
  </si>
  <si>
    <t>y más años</t>
  </si>
  <si>
    <t>Cómo se enteró del apoyo</t>
  </si>
  <si>
    <t>Personas en el hogar</t>
  </si>
  <si>
    <t>Empleada(o)</t>
  </si>
  <si>
    <t>Jubilada(o)</t>
  </si>
  <si>
    <t>Explicaron el funcionamiento</t>
  </si>
  <si>
    <t>ha tenido ahorro</t>
  </si>
  <si>
    <t>Dispone siempre agua caliente</t>
  </si>
  <si>
    <t>Total</t>
  </si>
  <si>
    <t>Ayuda al MA</t>
  </si>
  <si>
    <t>10 carga de trabajo</t>
  </si>
  <si>
    <t>Menos de 25%</t>
  </si>
  <si>
    <t>De 25 a 49%</t>
  </si>
  <si>
    <t>De 50 a 74%</t>
  </si>
  <si>
    <t>75% y más</t>
  </si>
  <si>
    <t>Sin dato</t>
  </si>
  <si>
    <t>Grupo de edad por sexo</t>
  </si>
  <si>
    <t>Absolutos</t>
  </si>
  <si>
    <t>Porcentaje (%)</t>
  </si>
  <si>
    <t>¿Es jefe(a) de familia</t>
  </si>
  <si>
    <t>Cuantas personas vivien en el hogar?</t>
  </si>
  <si>
    <t>Indígena</t>
  </si>
  <si>
    <t>HLI</t>
  </si>
  <si>
    <t>¿Se considera indígena?</t>
  </si>
  <si>
    <t>¿Habla alguna lengua indígena?</t>
  </si>
  <si>
    <t>1. ¿Cómo se enteró del apoyo</t>
  </si>
  <si>
    <t>Escolarida</t>
  </si>
  <si>
    <t>2. ¿Le explicaron el funcionamiento?</t>
  </si>
  <si>
    <t>Adimistraciones pasadas pasadas</t>
  </si>
  <si>
    <t>4. ¿Ha tenido ahorro?</t>
  </si>
  <si>
    <t>3. ¿Existen esfuerzo en administraciones anteriores?</t>
  </si>
  <si>
    <t>5. Proporción de ahorro</t>
  </si>
  <si>
    <t>6. ¿Dispone permanentemente de agua aliente?</t>
  </si>
  <si>
    <t>Otras actividades</t>
  </si>
  <si>
    <t>8. ¿Le permite dedicarse a otras actividades?</t>
  </si>
  <si>
    <t>9. ¿Ayuda a cuidar el medio ambiente?</t>
  </si>
  <si>
    <t>10. ¿Le ayuda a reducir las cargas de trabajo?</t>
  </si>
  <si>
    <t>11. ¿Qué tan satisfactorio se encuentra?</t>
  </si>
  <si>
    <t>13. ¿Cómo evalua la iniciativa?</t>
  </si>
  <si>
    <t>Nivel</t>
  </si>
  <si>
    <t>14. Algúna recomendación?</t>
  </si>
  <si>
    <t>Fecha cuando le dieron el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</si>
</sst>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00B05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" fontId="1" fillId="0" borderId="0" xfId="0" applyNumberFormat="1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quotePrefix="1" applyFont="1" applyAlignment="1">
      <alignment horizontal="center"/>
    </xf>
    <xf numFmtId="0" fontId="0" fillId="0" borderId="0" xfId="0" quotePrefix="1" applyAlignment="1">
      <alignment horizontal="left" vertical="center"/>
    </xf>
    <xf numFmtId="17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2" fillId="0" borderId="0" xfId="0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7" fontId="2" fillId="0" borderId="0" xfId="0" quotePrefix="1" applyNumberFormat="1" applyFont="1" applyAlignment="1">
      <alignment horizont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5" fillId="0" borderId="0" xfId="0" applyFont="1"/>
    <xf numFmtId="0" fontId="0" fillId="0" borderId="2" xfId="0" applyBorder="1"/>
    <xf numFmtId="0" fontId="4" fillId="0" borderId="2" xfId="0" applyFont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5" fillId="0" borderId="2" xfId="0" applyFont="1" applyBorder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261-4178-9D8B-3904A7F507B0}"/>
              </c:ext>
            </c:extLst>
          </c:dPt>
          <c:dPt>
            <c:idx val="1"/>
            <c:bubble3D val="0"/>
            <c:spPr>
              <a:solidFill>
                <a:schemeClr val="accent4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261-4178-9D8B-3904A7F507B0}"/>
              </c:ext>
            </c:extLst>
          </c:dPt>
          <c:dLbls>
            <c:dLbl>
              <c:idx val="0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ctr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157181571815718"/>
                      <c:h val="0.4319727891156462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261-4178-9D8B-3904A7F507B0}"/>
                </c:ext>
              </c:extLst>
            </c:dLbl>
            <c:dLbl>
              <c:idx val="1"/>
              <c:layout>
                <c:manualLayout>
                  <c:x val="0.18664447431875891"/>
                  <c:y val="-0.21005035084900109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883468834688345"/>
                      <c:h val="0.4081632653061224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261-4178-9D8B-3904A7F507B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Frecuencias!$C$3:$D$3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Frecuencias!$C$12:$D$12</c:f>
              <c:numCache>
                <c:formatCode>General</c:formatCode>
                <c:ptCount val="2"/>
                <c:pt idx="0">
                  <c:v>23</c:v>
                </c:pt>
                <c:pt idx="1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61-4178-9D8B-3904A7F507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</xdr:row>
      <xdr:rowOff>142876</xdr:rowOff>
    </xdr:from>
    <xdr:to>
      <xdr:col>9</xdr:col>
      <xdr:colOff>152400</xdr:colOff>
      <xdr:row>13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B86"/>
  <sheetViews>
    <sheetView tabSelected="1" topLeftCell="AU1" workbookViewId="0">
      <pane ySplit="1" topLeftCell="A75" activePane="bottomLeft" state="frozen"/>
      <selection activeCell="A3" sqref="A3:XFD3"/>
      <selection pane="bottomLeft" activeCell="BB90" sqref="BB90"/>
    </sheetView>
  </sheetViews>
  <sheetFormatPr baseColWidth="10" defaultColWidth="12.703125" defaultRowHeight="15.75" customHeight="1" x14ac:dyDescent="0.4"/>
  <cols>
    <col min="1" max="1" width="4.5859375" style="11" customWidth="1"/>
    <col min="2" max="2" width="5.5859375" style="25" bestFit="1" customWidth="1"/>
    <col min="3" max="3" width="13.41015625" style="25" bestFit="1" customWidth="1"/>
    <col min="4" max="4" width="12" style="11" bestFit="1" customWidth="1"/>
    <col min="5" max="5" width="11.5859375" style="11" bestFit="1" customWidth="1"/>
    <col min="6" max="6" width="27.87890625" style="17" bestFit="1" customWidth="1"/>
    <col min="7" max="7" width="6" style="25" bestFit="1" customWidth="1"/>
    <col min="8" max="8" width="11.703125" style="17" bestFit="1" customWidth="1"/>
    <col min="9" max="9" width="15" style="16" customWidth="1"/>
    <col min="10" max="10" width="18.1171875" style="17" bestFit="1" customWidth="1"/>
    <col min="11" max="11" width="9.41015625" style="17" bestFit="1" customWidth="1"/>
    <col min="12" max="12" width="9.703125" style="25" bestFit="1" customWidth="1"/>
    <col min="13" max="14" width="8.5859375" style="11" customWidth="1"/>
    <col min="15" max="15" width="8.5859375" style="17" customWidth="1"/>
    <col min="16" max="16" width="8.5859375" style="25" customWidth="1"/>
    <col min="17" max="17" width="16.5859375" style="11" bestFit="1" customWidth="1"/>
    <col min="18" max="18" width="13.703125" style="11" bestFit="1" customWidth="1"/>
    <col min="19" max="19" width="14.5859375" style="7" bestFit="1" customWidth="1"/>
    <col min="20" max="20" width="14.9375" style="17" customWidth="1"/>
    <col min="21" max="21" width="9" style="11" customWidth="1"/>
    <col min="22" max="22" width="13" style="11" customWidth="1"/>
    <col min="23" max="23" width="18.87890625" style="25" customWidth="1"/>
    <col min="24" max="24" width="11.703125" style="11" bestFit="1" customWidth="1"/>
    <col min="25" max="25" width="17.41015625" style="11" bestFit="1" customWidth="1"/>
    <col min="26" max="27" width="18.87890625" style="17" customWidth="1"/>
    <col min="28" max="28" width="18.87890625" style="11" customWidth="1"/>
    <col min="29" max="29" width="16" style="25" customWidth="1"/>
    <col min="30" max="30" width="14.703125" style="25" bestFit="1" customWidth="1"/>
    <col min="31" max="31" width="18.87890625" style="17" customWidth="1"/>
    <col min="32" max="32" width="18.87890625" style="11" customWidth="1"/>
    <col min="33" max="33" width="18.87890625" style="25" customWidth="1"/>
    <col min="34" max="34" width="19.29296875" style="11" bestFit="1" customWidth="1"/>
    <col min="35" max="36" width="18.87890625" style="11" customWidth="1"/>
    <col min="37" max="39" width="18.87890625" style="17" customWidth="1"/>
    <col min="40" max="40" width="18.87890625" style="11" customWidth="1"/>
    <col min="41" max="47" width="18.87890625" style="17" customWidth="1"/>
    <col min="48" max="48" width="18.87890625" style="11" customWidth="1"/>
    <col min="49" max="51" width="18.87890625" style="17" customWidth="1"/>
    <col min="52" max="52" width="13.5859375" style="11" bestFit="1" customWidth="1"/>
    <col min="53" max="53" width="30.1171875" style="17" customWidth="1"/>
    <col min="54" max="54" width="40.5859375" style="17" customWidth="1"/>
    <col min="55" max="16384" width="12.703125" style="17"/>
  </cols>
  <sheetData>
    <row r="1" spans="1:54" s="10" customFormat="1" ht="50.7" x14ac:dyDescent="0.4">
      <c r="A1" s="2" t="s">
        <v>903</v>
      </c>
      <c r="B1" s="3" t="s">
        <v>0</v>
      </c>
      <c r="C1" s="4" t="s">
        <v>1</v>
      </c>
      <c r="D1" s="3" t="s">
        <v>2</v>
      </c>
      <c r="E1" s="3" t="s">
        <v>3</v>
      </c>
      <c r="F1" s="5" t="s">
        <v>4</v>
      </c>
      <c r="G1" s="4" t="s">
        <v>5</v>
      </c>
      <c r="H1" s="5" t="s">
        <v>6</v>
      </c>
      <c r="I1" s="6" t="s">
        <v>7</v>
      </c>
      <c r="J1" s="5" t="s">
        <v>8</v>
      </c>
      <c r="K1" s="5" t="s">
        <v>9</v>
      </c>
      <c r="L1" s="4" t="s">
        <v>10</v>
      </c>
      <c r="M1" s="3" t="s">
        <v>11</v>
      </c>
      <c r="N1" s="61" t="s">
        <v>11</v>
      </c>
      <c r="O1" s="5" t="s">
        <v>12</v>
      </c>
      <c r="P1" s="4" t="s">
        <v>13</v>
      </c>
      <c r="Q1" s="3" t="s">
        <v>14</v>
      </c>
      <c r="R1" s="3" t="s">
        <v>15</v>
      </c>
      <c r="S1" s="61" t="s">
        <v>1195</v>
      </c>
      <c r="T1" s="5" t="s">
        <v>16</v>
      </c>
      <c r="U1" s="3" t="s">
        <v>1138</v>
      </c>
      <c r="V1" s="3" t="s">
        <v>1137</v>
      </c>
      <c r="W1" s="4" t="s">
        <v>17</v>
      </c>
      <c r="X1" s="3" t="s">
        <v>18</v>
      </c>
      <c r="Y1" s="3" t="s">
        <v>19</v>
      </c>
      <c r="Z1" s="5" t="s">
        <v>20</v>
      </c>
      <c r="AA1" s="5" t="s">
        <v>1139</v>
      </c>
      <c r="AB1" s="4" t="s">
        <v>266</v>
      </c>
      <c r="AC1" s="8" t="s">
        <v>265</v>
      </c>
      <c r="AD1" s="4" t="s">
        <v>21</v>
      </c>
      <c r="AE1" s="9" t="s">
        <v>279</v>
      </c>
      <c r="AF1" s="4" t="s">
        <v>22</v>
      </c>
      <c r="AG1" s="8" t="s">
        <v>278</v>
      </c>
      <c r="AH1" s="3" t="s">
        <v>23</v>
      </c>
      <c r="AI1" s="3" t="s">
        <v>24</v>
      </c>
      <c r="AJ1" s="3" t="s">
        <v>1141</v>
      </c>
      <c r="AK1" s="5" t="s">
        <v>25</v>
      </c>
      <c r="AL1" s="5" t="s">
        <v>482</v>
      </c>
      <c r="AM1" s="5" t="s">
        <v>26</v>
      </c>
      <c r="AN1" s="3" t="s">
        <v>27</v>
      </c>
      <c r="AO1" s="9" t="s">
        <v>324</v>
      </c>
      <c r="AP1" s="5" t="s">
        <v>28</v>
      </c>
      <c r="AQ1" s="9" t="s">
        <v>325</v>
      </c>
      <c r="AR1" s="5" t="s">
        <v>29</v>
      </c>
      <c r="AS1" s="9" t="s">
        <v>349</v>
      </c>
      <c r="AT1" s="5" t="s">
        <v>30</v>
      </c>
      <c r="AU1" s="9" t="s">
        <v>31</v>
      </c>
      <c r="AV1" s="3" t="s">
        <v>32</v>
      </c>
      <c r="AW1" s="9" t="s">
        <v>375</v>
      </c>
      <c r="AX1" s="5" t="s">
        <v>33</v>
      </c>
      <c r="AY1" s="5" t="s">
        <v>34</v>
      </c>
      <c r="AZ1" s="3" t="s">
        <v>35</v>
      </c>
      <c r="BA1" s="9" t="s">
        <v>390</v>
      </c>
      <c r="BB1" s="5" t="s">
        <v>36</v>
      </c>
    </row>
    <row r="2" spans="1:54" ht="15.75" customHeight="1" x14ac:dyDescent="0.4">
      <c r="A2" s="11">
        <v>1</v>
      </c>
      <c r="B2" s="12" t="s">
        <v>235</v>
      </c>
      <c r="C2" s="12" t="s">
        <v>236</v>
      </c>
      <c r="D2" s="13">
        <v>92</v>
      </c>
      <c r="E2" s="13" t="s">
        <v>237</v>
      </c>
      <c r="F2" s="14" t="s">
        <v>238</v>
      </c>
      <c r="G2" s="15" t="s">
        <v>239</v>
      </c>
      <c r="H2" s="14" t="s">
        <v>240</v>
      </c>
      <c r="J2" s="14" t="s">
        <v>241</v>
      </c>
      <c r="K2" s="14" t="s">
        <v>125</v>
      </c>
      <c r="L2" s="12" t="s">
        <v>242</v>
      </c>
      <c r="M2" s="13">
        <v>45</v>
      </c>
      <c r="N2" s="13">
        <v>6</v>
      </c>
      <c r="O2" s="14" t="s">
        <v>46</v>
      </c>
      <c r="P2" s="12" t="s">
        <v>47</v>
      </c>
      <c r="Q2" s="13">
        <v>4</v>
      </c>
      <c r="R2" s="13">
        <v>44</v>
      </c>
      <c r="S2" s="7" t="s">
        <v>109</v>
      </c>
      <c r="T2" s="14" t="s">
        <v>182</v>
      </c>
      <c r="U2" s="24">
        <v>6</v>
      </c>
      <c r="V2" s="24" t="s">
        <v>182</v>
      </c>
      <c r="W2" s="12" t="s">
        <v>243</v>
      </c>
      <c r="X2" s="13" t="s">
        <v>50</v>
      </c>
      <c r="Y2" s="13" t="s">
        <v>50</v>
      </c>
      <c r="Z2" s="14" t="s">
        <v>244</v>
      </c>
      <c r="AA2" s="31" t="s">
        <v>1140</v>
      </c>
      <c r="AB2" s="13" t="s">
        <v>47</v>
      </c>
      <c r="AC2" s="12"/>
      <c r="AD2" s="12" t="s">
        <v>47</v>
      </c>
      <c r="AE2" s="14" t="s">
        <v>271</v>
      </c>
      <c r="AF2" s="13" t="s">
        <v>47</v>
      </c>
      <c r="AG2" s="12"/>
      <c r="AH2" s="13"/>
      <c r="AI2" s="13"/>
      <c r="AJ2" s="44"/>
      <c r="AK2" s="14" t="s">
        <v>47</v>
      </c>
      <c r="AL2" s="14"/>
      <c r="AM2" s="14" t="s">
        <v>52</v>
      </c>
      <c r="AN2" s="13" t="s">
        <v>47</v>
      </c>
      <c r="AO2" s="14" t="s">
        <v>297</v>
      </c>
      <c r="AP2" s="13" t="s">
        <v>47</v>
      </c>
      <c r="AQ2" s="14" t="s">
        <v>321</v>
      </c>
      <c r="AR2" s="13" t="s">
        <v>47</v>
      </c>
      <c r="AS2" s="14" t="s">
        <v>347</v>
      </c>
      <c r="AT2" s="14" t="s">
        <v>53</v>
      </c>
      <c r="AU2" s="14" t="s">
        <v>245</v>
      </c>
      <c r="AV2" s="13" t="s">
        <v>47</v>
      </c>
      <c r="AW2" s="14" t="s">
        <v>373</v>
      </c>
      <c r="AX2" s="14" t="s">
        <v>53</v>
      </c>
      <c r="AY2" s="14" t="s">
        <v>246</v>
      </c>
      <c r="AZ2" s="13" t="s">
        <v>47</v>
      </c>
      <c r="BA2" s="14" t="s">
        <v>389</v>
      </c>
      <c r="BB2" s="14" t="s">
        <v>247</v>
      </c>
    </row>
    <row r="3" spans="1:54" ht="15.75" customHeight="1" x14ac:dyDescent="0.4">
      <c r="A3" s="11">
        <v>2</v>
      </c>
      <c r="B3" s="12" t="s">
        <v>248</v>
      </c>
      <c r="C3" s="12" t="s">
        <v>236</v>
      </c>
      <c r="D3" s="13">
        <v>92</v>
      </c>
      <c r="E3" s="13" t="s">
        <v>249</v>
      </c>
      <c r="F3" s="14" t="s">
        <v>238</v>
      </c>
      <c r="G3" s="15" t="s">
        <v>239</v>
      </c>
      <c r="H3" s="14" t="s">
        <v>240</v>
      </c>
      <c r="I3" s="18">
        <v>5553470705</v>
      </c>
      <c r="J3" s="14" t="s">
        <v>250</v>
      </c>
      <c r="K3" s="14" t="s">
        <v>125</v>
      </c>
      <c r="L3" s="12" t="s">
        <v>251</v>
      </c>
      <c r="M3" s="13">
        <v>52</v>
      </c>
      <c r="N3" s="13">
        <v>7</v>
      </c>
      <c r="O3" s="14" t="s">
        <v>80</v>
      </c>
      <c r="P3" s="12" t="s">
        <v>47</v>
      </c>
      <c r="Q3" s="13">
        <v>3</v>
      </c>
      <c r="R3" s="13">
        <v>51</v>
      </c>
      <c r="S3" s="7" t="s">
        <v>59</v>
      </c>
      <c r="T3" s="14" t="s">
        <v>68</v>
      </c>
      <c r="U3" s="11">
        <v>3</v>
      </c>
      <c r="V3" s="11" t="s">
        <v>68</v>
      </c>
      <c r="W3" s="12" t="s">
        <v>69</v>
      </c>
      <c r="X3" s="13" t="s">
        <v>50</v>
      </c>
      <c r="Y3" s="13" t="s">
        <v>50</v>
      </c>
      <c r="Z3" s="14" t="s">
        <v>51</v>
      </c>
      <c r="AA3" s="31" t="s">
        <v>51</v>
      </c>
      <c r="AB3" s="13" t="s">
        <v>50</v>
      </c>
      <c r="AC3" s="12" t="s">
        <v>264</v>
      </c>
      <c r="AD3" s="12" t="s">
        <v>71</v>
      </c>
      <c r="AE3" s="14"/>
      <c r="AF3" s="13" t="s">
        <v>47</v>
      </c>
      <c r="AG3" s="12"/>
      <c r="AH3" s="13">
        <v>700</v>
      </c>
      <c r="AI3" s="13">
        <v>500</v>
      </c>
      <c r="AJ3" s="44">
        <f>AI3/AH3*100</f>
        <v>71.428571428571431</v>
      </c>
      <c r="AK3" s="14" t="s">
        <v>47</v>
      </c>
      <c r="AL3" s="14"/>
      <c r="AM3" s="14" t="s">
        <v>52</v>
      </c>
      <c r="AN3" s="13" t="s">
        <v>50</v>
      </c>
      <c r="AO3" s="14" t="s">
        <v>298</v>
      </c>
      <c r="AP3" s="13" t="s">
        <v>47</v>
      </c>
      <c r="AQ3" s="14" t="s">
        <v>322</v>
      </c>
      <c r="AR3" s="13" t="s">
        <v>47</v>
      </c>
      <c r="AS3" s="63" t="s">
        <v>348</v>
      </c>
      <c r="AT3" s="14" t="s">
        <v>53</v>
      </c>
      <c r="AU3" s="14" t="s">
        <v>252</v>
      </c>
      <c r="AV3" s="13" t="s">
        <v>47</v>
      </c>
      <c r="AW3" s="14" t="s">
        <v>374</v>
      </c>
      <c r="AX3" s="14" t="s">
        <v>53</v>
      </c>
      <c r="AY3" s="14" t="s">
        <v>253</v>
      </c>
      <c r="AZ3" s="13" t="s">
        <v>50</v>
      </c>
      <c r="BA3" s="14"/>
    </row>
    <row r="4" spans="1:54" ht="15.75" customHeight="1" x14ac:dyDescent="0.4">
      <c r="A4" s="11">
        <v>3</v>
      </c>
      <c r="B4" s="19" t="s">
        <v>1034</v>
      </c>
      <c r="C4" s="20" t="s">
        <v>1035</v>
      </c>
      <c r="D4" s="13">
        <v>162</v>
      </c>
      <c r="E4" s="13"/>
      <c r="F4" s="21" t="s">
        <v>1036</v>
      </c>
      <c r="G4" s="22" t="s">
        <v>1037</v>
      </c>
      <c r="H4" s="21" t="s">
        <v>1038</v>
      </c>
      <c r="I4" s="23">
        <v>5555794928</v>
      </c>
      <c r="J4" s="21" t="s">
        <v>1039</v>
      </c>
      <c r="K4" s="21" t="s">
        <v>1040</v>
      </c>
      <c r="L4" s="20" t="s">
        <v>116</v>
      </c>
      <c r="M4" s="13">
        <v>67</v>
      </c>
      <c r="N4" s="11">
        <v>10</v>
      </c>
      <c r="O4" s="21" t="s">
        <v>46</v>
      </c>
      <c r="P4" s="20" t="s">
        <v>50</v>
      </c>
      <c r="Q4" s="13">
        <v>2</v>
      </c>
      <c r="R4" s="13">
        <v>65</v>
      </c>
      <c r="S4" s="7">
        <v>2021</v>
      </c>
      <c r="T4" s="21" t="s">
        <v>182</v>
      </c>
      <c r="U4" s="24">
        <v>6</v>
      </c>
      <c r="V4" s="24" t="s">
        <v>182</v>
      </c>
      <c r="W4" s="20" t="s">
        <v>141</v>
      </c>
      <c r="X4" s="24" t="s">
        <v>50</v>
      </c>
      <c r="Y4" s="24" t="s">
        <v>50</v>
      </c>
      <c r="Z4" s="21" t="s">
        <v>51</v>
      </c>
      <c r="AA4" s="31" t="s">
        <v>51</v>
      </c>
      <c r="AB4" s="24" t="s">
        <v>47</v>
      </c>
      <c r="AD4" s="20" t="s">
        <v>71</v>
      </c>
      <c r="AF4" s="24" t="s">
        <v>47</v>
      </c>
      <c r="AH4" s="24" t="s">
        <v>913</v>
      </c>
      <c r="AI4" s="24" t="s">
        <v>1041</v>
      </c>
      <c r="AJ4" s="44">
        <v>33.299999999999997</v>
      </c>
      <c r="AK4" s="21" t="s">
        <v>50</v>
      </c>
      <c r="AL4" s="21" t="s">
        <v>1042</v>
      </c>
      <c r="AM4" s="21" t="s">
        <v>52</v>
      </c>
      <c r="AN4" s="24" t="s">
        <v>47</v>
      </c>
      <c r="AO4" s="21" t="s">
        <v>1043</v>
      </c>
      <c r="AP4" s="21" t="s">
        <v>47</v>
      </c>
      <c r="AQ4" s="21" t="s">
        <v>1044</v>
      </c>
      <c r="AR4" s="21" t="s">
        <v>50</v>
      </c>
      <c r="AS4" s="21" t="s">
        <v>1045</v>
      </c>
      <c r="AT4" s="21" t="s">
        <v>92</v>
      </c>
      <c r="AU4" s="21" t="s">
        <v>1046</v>
      </c>
      <c r="AV4" s="24" t="s">
        <v>47</v>
      </c>
      <c r="AW4" s="21" t="s">
        <v>863</v>
      </c>
      <c r="AX4" s="21" t="s">
        <v>92</v>
      </c>
      <c r="AY4" s="21" t="s">
        <v>1125</v>
      </c>
      <c r="AZ4" s="24" t="s">
        <v>50</v>
      </c>
    </row>
    <row r="5" spans="1:54" ht="15.75" customHeight="1" x14ac:dyDescent="0.4">
      <c r="A5" s="11">
        <v>4</v>
      </c>
      <c r="B5" s="19" t="s">
        <v>1047</v>
      </c>
      <c r="C5" s="20" t="s">
        <v>1048</v>
      </c>
      <c r="D5" s="13">
        <v>47</v>
      </c>
      <c r="E5" s="13"/>
      <c r="F5" s="21" t="s">
        <v>1049</v>
      </c>
      <c r="G5" s="22" t="s">
        <v>1050</v>
      </c>
      <c r="H5" s="21" t="s">
        <v>1038</v>
      </c>
      <c r="I5" s="23">
        <v>5555793980</v>
      </c>
      <c r="J5" s="21" t="s">
        <v>1051</v>
      </c>
      <c r="K5" s="21" t="s">
        <v>169</v>
      </c>
      <c r="L5" s="20" t="s">
        <v>1052</v>
      </c>
      <c r="M5" s="13">
        <v>51</v>
      </c>
      <c r="N5" s="13">
        <v>7</v>
      </c>
      <c r="O5" s="21" t="s">
        <v>46</v>
      </c>
      <c r="P5" s="20" t="s">
        <v>50</v>
      </c>
      <c r="Q5" s="13">
        <v>4</v>
      </c>
      <c r="R5" s="13">
        <v>49</v>
      </c>
      <c r="S5" s="7">
        <v>2020</v>
      </c>
      <c r="T5" s="21" t="s">
        <v>82</v>
      </c>
      <c r="U5" s="13">
        <v>5</v>
      </c>
      <c r="V5" s="13" t="s">
        <v>48</v>
      </c>
      <c r="W5" s="20" t="s">
        <v>141</v>
      </c>
      <c r="X5" s="24" t="s">
        <v>50</v>
      </c>
      <c r="Y5" s="24" t="s">
        <v>50</v>
      </c>
      <c r="Z5" s="21" t="s">
        <v>51</v>
      </c>
      <c r="AA5" s="31" t="s">
        <v>51</v>
      </c>
      <c r="AB5" s="24" t="s">
        <v>47</v>
      </c>
      <c r="AD5" s="20" t="s">
        <v>71</v>
      </c>
      <c r="AF5" s="24" t="s">
        <v>267</v>
      </c>
      <c r="AG5" s="20" t="s">
        <v>1053</v>
      </c>
      <c r="AH5" s="11">
        <v>2</v>
      </c>
      <c r="AI5" s="11">
        <v>1</v>
      </c>
      <c r="AJ5" s="44">
        <f t="shared" ref="AJ5:AJ14" si="0">AI5/AH5*100</f>
        <v>50</v>
      </c>
      <c r="AK5" s="21" t="s">
        <v>50</v>
      </c>
      <c r="AL5" s="21" t="s">
        <v>1054</v>
      </c>
      <c r="AM5" s="21" t="s">
        <v>52</v>
      </c>
      <c r="AN5" s="24" t="s">
        <v>50</v>
      </c>
      <c r="AO5" s="21" t="s">
        <v>1055</v>
      </c>
      <c r="AP5" s="21" t="s">
        <v>47</v>
      </c>
      <c r="AQ5" s="21" t="s">
        <v>1056</v>
      </c>
      <c r="AR5" s="21" t="s">
        <v>50</v>
      </c>
      <c r="AS5" s="21" t="s">
        <v>1057</v>
      </c>
      <c r="AT5" s="21" t="s">
        <v>92</v>
      </c>
      <c r="AU5" s="21" t="s">
        <v>1058</v>
      </c>
      <c r="AV5" s="24" t="s">
        <v>47</v>
      </c>
      <c r="AW5" s="21" t="s">
        <v>1059</v>
      </c>
      <c r="AX5" s="21" t="s">
        <v>92</v>
      </c>
      <c r="AY5" s="21" t="s">
        <v>863</v>
      </c>
      <c r="AZ5" s="24" t="s">
        <v>50</v>
      </c>
    </row>
    <row r="6" spans="1:54" ht="15.75" customHeight="1" x14ac:dyDescent="0.4">
      <c r="A6" s="11">
        <v>5</v>
      </c>
      <c r="B6" s="19" t="s">
        <v>1060</v>
      </c>
      <c r="C6" s="20" t="s">
        <v>1062</v>
      </c>
      <c r="D6" s="26">
        <v>105</v>
      </c>
      <c r="E6" s="13"/>
      <c r="F6" s="21" t="s">
        <v>1063</v>
      </c>
      <c r="G6" s="22" t="s">
        <v>1061</v>
      </c>
      <c r="H6" s="21" t="s">
        <v>1038</v>
      </c>
      <c r="I6" s="23">
        <v>5555900216</v>
      </c>
      <c r="J6" s="21" t="s">
        <v>1064</v>
      </c>
      <c r="K6" s="21" t="s">
        <v>214</v>
      </c>
      <c r="L6" s="20" t="s">
        <v>1065</v>
      </c>
      <c r="M6" s="13">
        <v>44</v>
      </c>
      <c r="N6" s="13">
        <v>5</v>
      </c>
      <c r="O6" s="21" t="s">
        <v>80</v>
      </c>
      <c r="P6" s="20" t="s">
        <v>47</v>
      </c>
      <c r="Q6" s="13">
        <v>3</v>
      </c>
      <c r="R6" s="13">
        <v>42</v>
      </c>
      <c r="S6" s="7">
        <v>2021</v>
      </c>
      <c r="T6" s="21" t="s">
        <v>99</v>
      </c>
      <c r="U6" s="24">
        <v>6</v>
      </c>
      <c r="V6" s="24" t="s">
        <v>182</v>
      </c>
      <c r="W6" s="20" t="s">
        <v>110</v>
      </c>
      <c r="X6" s="24" t="s">
        <v>50</v>
      </c>
      <c r="Y6" s="24" t="s">
        <v>50</v>
      </c>
      <c r="Z6" s="21" t="s">
        <v>51</v>
      </c>
      <c r="AA6" s="31" t="s">
        <v>51</v>
      </c>
      <c r="AB6" s="24" t="s">
        <v>47</v>
      </c>
      <c r="AD6" s="20" t="s">
        <v>71</v>
      </c>
      <c r="AF6" s="24" t="s">
        <v>47</v>
      </c>
      <c r="AH6" s="11">
        <v>2</v>
      </c>
      <c r="AI6" s="11">
        <v>1</v>
      </c>
      <c r="AJ6" s="44">
        <f t="shared" si="0"/>
        <v>50</v>
      </c>
      <c r="AK6" s="21" t="s">
        <v>50</v>
      </c>
      <c r="AL6" s="21" t="s">
        <v>1066</v>
      </c>
      <c r="AM6" s="21" t="s">
        <v>52</v>
      </c>
      <c r="AN6" s="24" t="s">
        <v>47</v>
      </c>
      <c r="AO6" s="21" t="s">
        <v>1067</v>
      </c>
      <c r="AP6" s="21" t="s">
        <v>47</v>
      </c>
      <c r="AQ6" s="21" t="s">
        <v>1068</v>
      </c>
      <c r="AR6" s="24" t="s">
        <v>47</v>
      </c>
      <c r="AS6" s="62" t="s">
        <v>1069</v>
      </c>
      <c r="AT6" s="21" t="s">
        <v>92</v>
      </c>
      <c r="AU6" s="21" t="s">
        <v>1070</v>
      </c>
      <c r="AV6" s="24" t="s">
        <v>47</v>
      </c>
      <c r="AW6" s="21" t="s">
        <v>863</v>
      </c>
      <c r="AX6" s="21" t="s">
        <v>92</v>
      </c>
      <c r="AY6" s="21" t="s">
        <v>1071</v>
      </c>
      <c r="AZ6" s="24" t="s">
        <v>50</v>
      </c>
    </row>
    <row r="7" spans="1:54" ht="15.75" customHeight="1" x14ac:dyDescent="0.4">
      <c r="A7" s="11">
        <v>6</v>
      </c>
      <c r="B7" s="27" t="s">
        <v>439</v>
      </c>
      <c r="C7" s="28" t="s">
        <v>766</v>
      </c>
      <c r="D7" s="7">
        <v>254</v>
      </c>
      <c r="E7" s="1"/>
      <c r="F7" s="29" t="s">
        <v>767</v>
      </c>
      <c r="G7" s="30" t="s">
        <v>440</v>
      </c>
      <c r="H7" s="31" t="s">
        <v>441</v>
      </c>
      <c r="I7" s="23">
        <v>5553387106</v>
      </c>
      <c r="J7" s="31" t="s">
        <v>442</v>
      </c>
      <c r="K7" s="31" t="s">
        <v>443</v>
      </c>
      <c r="L7" s="27" t="s">
        <v>444</v>
      </c>
      <c r="M7" s="7">
        <v>42</v>
      </c>
      <c r="N7" s="13">
        <v>5</v>
      </c>
      <c r="O7" s="31" t="s">
        <v>80</v>
      </c>
      <c r="P7" s="27" t="s">
        <v>47</v>
      </c>
      <c r="Q7" s="7">
        <v>3</v>
      </c>
      <c r="R7" s="7">
        <v>38</v>
      </c>
      <c r="S7" s="7" t="s">
        <v>445</v>
      </c>
      <c r="T7" s="31" t="s">
        <v>182</v>
      </c>
      <c r="U7" s="24">
        <v>6</v>
      </c>
      <c r="V7" s="24" t="s">
        <v>182</v>
      </c>
      <c r="W7" s="27" t="s">
        <v>446</v>
      </c>
      <c r="X7" s="7" t="s">
        <v>50</v>
      </c>
      <c r="Y7" s="7" t="s">
        <v>50</v>
      </c>
      <c r="Z7" s="31" t="s">
        <v>51</v>
      </c>
      <c r="AA7" s="31" t="s">
        <v>51</v>
      </c>
      <c r="AB7" s="7" t="s">
        <v>47</v>
      </c>
      <c r="AC7" s="27"/>
      <c r="AD7" s="31" t="s">
        <v>47</v>
      </c>
      <c r="AE7" s="31" t="s">
        <v>480</v>
      </c>
      <c r="AF7" s="7" t="s">
        <v>47</v>
      </c>
      <c r="AH7" s="32">
        <v>1000</v>
      </c>
      <c r="AI7" s="7">
        <v>650</v>
      </c>
      <c r="AJ7" s="44">
        <f t="shared" si="0"/>
        <v>65</v>
      </c>
      <c r="AK7" s="31" t="s">
        <v>47</v>
      </c>
      <c r="AL7" s="31"/>
      <c r="AM7" s="31" t="s">
        <v>52</v>
      </c>
      <c r="AN7" s="7" t="s">
        <v>47</v>
      </c>
      <c r="AO7" s="31" t="s">
        <v>492</v>
      </c>
      <c r="AP7" s="31" t="s">
        <v>47</v>
      </c>
      <c r="AQ7" s="17" t="s">
        <v>499</v>
      </c>
      <c r="AR7" s="31" t="s">
        <v>50</v>
      </c>
      <c r="AS7" s="21" t="s">
        <v>768</v>
      </c>
      <c r="AT7" s="31" t="s">
        <v>53</v>
      </c>
      <c r="AU7" s="31" t="s">
        <v>447</v>
      </c>
      <c r="AV7" s="7" t="s">
        <v>47</v>
      </c>
      <c r="AW7" s="31" t="s">
        <v>514</v>
      </c>
      <c r="AX7" s="31" t="s">
        <v>92</v>
      </c>
      <c r="AY7" s="31" t="s">
        <v>448</v>
      </c>
      <c r="AZ7" s="7" t="s">
        <v>47</v>
      </c>
      <c r="BA7" s="31" t="s">
        <v>520</v>
      </c>
      <c r="BB7"/>
    </row>
    <row r="8" spans="1:54" ht="15.75" customHeight="1" x14ac:dyDescent="0.4">
      <c r="A8" s="11">
        <v>7</v>
      </c>
      <c r="B8" s="27" t="s">
        <v>449</v>
      </c>
      <c r="C8" s="27" t="s">
        <v>450</v>
      </c>
      <c r="D8" s="7" t="s">
        <v>451</v>
      </c>
      <c r="E8" s="7" t="s">
        <v>452</v>
      </c>
      <c r="F8" s="31" t="s">
        <v>453</v>
      </c>
      <c r="G8" s="30" t="s">
        <v>454</v>
      </c>
      <c r="H8" s="31" t="s">
        <v>441</v>
      </c>
      <c r="I8" s="23">
        <v>5554216932</v>
      </c>
      <c r="J8" s="31" t="s">
        <v>455</v>
      </c>
      <c r="K8" s="31" t="s">
        <v>456</v>
      </c>
      <c r="L8" s="27" t="s">
        <v>203</v>
      </c>
      <c r="M8" s="7">
        <v>59</v>
      </c>
      <c r="N8" s="7">
        <v>8</v>
      </c>
      <c r="O8" s="31" t="s">
        <v>46</v>
      </c>
      <c r="P8" s="27" t="s">
        <v>47</v>
      </c>
      <c r="Q8" s="7">
        <v>2</v>
      </c>
      <c r="R8" s="7">
        <v>56</v>
      </c>
      <c r="S8" s="7" t="s">
        <v>457</v>
      </c>
      <c r="T8" s="31" t="s">
        <v>68</v>
      </c>
      <c r="U8" s="11">
        <v>3</v>
      </c>
      <c r="V8" s="11" t="s">
        <v>68</v>
      </c>
      <c r="W8" s="27" t="s">
        <v>458</v>
      </c>
      <c r="X8" s="7" t="s">
        <v>50</v>
      </c>
      <c r="Y8" s="7" t="s">
        <v>50</v>
      </c>
      <c r="Z8" s="31" t="s">
        <v>51</v>
      </c>
      <c r="AA8" s="31" t="s">
        <v>51</v>
      </c>
      <c r="AB8" s="7" t="s">
        <v>47</v>
      </c>
      <c r="AC8" s="27"/>
      <c r="AD8" s="31" t="s">
        <v>50</v>
      </c>
      <c r="AE8" s="31"/>
      <c r="AF8" s="7" t="s">
        <v>47</v>
      </c>
      <c r="AH8" s="7">
        <v>800</v>
      </c>
      <c r="AI8" s="7">
        <v>600</v>
      </c>
      <c r="AJ8" s="44">
        <f t="shared" si="0"/>
        <v>75</v>
      </c>
      <c r="AK8" s="31" t="s">
        <v>47</v>
      </c>
      <c r="AL8" s="31"/>
      <c r="AM8" s="31" t="s">
        <v>52</v>
      </c>
      <c r="AN8" s="7" t="s">
        <v>47</v>
      </c>
      <c r="AO8" s="31" t="s">
        <v>493</v>
      </c>
      <c r="AP8" s="31" t="s">
        <v>47</v>
      </c>
      <c r="AQ8" s="17" t="s">
        <v>500</v>
      </c>
      <c r="AR8" s="64" t="s">
        <v>47</v>
      </c>
      <c r="AS8" s="62" t="s">
        <v>508</v>
      </c>
      <c r="AT8" s="31" t="s">
        <v>53</v>
      </c>
      <c r="AU8" s="31" t="s">
        <v>459</v>
      </c>
      <c r="AV8" s="7" t="s">
        <v>47</v>
      </c>
      <c r="AW8" s="31" t="s">
        <v>515</v>
      </c>
      <c r="AX8" s="31" t="s">
        <v>53</v>
      </c>
      <c r="AY8" s="31" t="s">
        <v>460</v>
      </c>
      <c r="AZ8" s="7" t="s">
        <v>47</v>
      </c>
      <c r="BA8" s="31" t="s">
        <v>521</v>
      </c>
      <c r="BB8"/>
    </row>
    <row r="9" spans="1:54" ht="15.75" customHeight="1" x14ac:dyDescent="0.4">
      <c r="A9" s="11">
        <v>8</v>
      </c>
      <c r="B9" s="27" t="s">
        <v>461</v>
      </c>
      <c r="C9" s="27" t="s">
        <v>462</v>
      </c>
      <c r="D9" s="7" t="s">
        <v>463</v>
      </c>
      <c r="E9" s="7" t="s">
        <v>464</v>
      </c>
      <c r="F9" s="31" t="s">
        <v>465</v>
      </c>
      <c r="G9" s="30" t="s">
        <v>454</v>
      </c>
      <c r="H9" s="31" t="s">
        <v>441</v>
      </c>
      <c r="I9" s="23">
        <v>5522036011</v>
      </c>
      <c r="J9" s="31" t="s">
        <v>405</v>
      </c>
      <c r="K9" s="31" t="s">
        <v>466</v>
      </c>
      <c r="L9" s="27" t="s">
        <v>409</v>
      </c>
      <c r="M9" s="7">
        <v>53</v>
      </c>
      <c r="N9" s="13">
        <v>7</v>
      </c>
      <c r="O9" s="31" t="s">
        <v>46</v>
      </c>
      <c r="P9" s="27" t="s">
        <v>47</v>
      </c>
      <c r="Q9" s="7">
        <v>2</v>
      </c>
      <c r="R9" s="7">
        <v>51</v>
      </c>
      <c r="S9" s="7">
        <v>2021</v>
      </c>
      <c r="T9" s="31" t="s">
        <v>82</v>
      </c>
      <c r="U9" s="13">
        <v>5</v>
      </c>
      <c r="V9" s="13" t="s">
        <v>48</v>
      </c>
      <c r="W9" s="27" t="s">
        <v>141</v>
      </c>
      <c r="X9" s="7" t="s">
        <v>50</v>
      </c>
      <c r="Y9" s="7" t="s">
        <v>50</v>
      </c>
      <c r="Z9" s="31" t="s">
        <v>51</v>
      </c>
      <c r="AA9" s="31" t="s">
        <v>51</v>
      </c>
      <c r="AB9" s="7" t="s">
        <v>47</v>
      </c>
      <c r="AC9" s="27"/>
      <c r="AD9" s="31" t="s">
        <v>50</v>
      </c>
      <c r="AE9" s="31"/>
      <c r="AF9" s="7" t="s">
        <v>47</v>
      </c>
      <c r="AH9" s="7">
        <v>200</v>
      </c>
      <c r="AI9" s="7">
        <v>100</v>
      </c>
      <c r="AJ9" s="44">
        <f t="shared" si="0"/>
        <v>50</v>
      </c>
      <c r="AK9" s="31" t="s">
        <v>47</v>
      </c>
      <c r="AL9" s="31"/>
      <c r="AM9" s="31" t="s">
        <v>52</v>
      </c>
      <c r="AN9" s="7" t="s">
        <v>47</v>
      </c>
      <c r="AO9" s="31" t="s">
        <v>897</v>
      </c>
      <c r="AP9" s="31" t="s">
        <v>47</v>
      </c>
      <c r="AQ9" s="17" t="s">
        <v>501</v>
      </c>
      <c r="AR9" s="7" t="s">
        <v>47</v>
      </c>
      <c r="AS9" s="62" t="s">
        <v>280</v>
      </c>
      <c r="AT9" s="31" t="s">
        <v>92</v>
      </c>
      <c r="AU9" s="31" t="s">
        <v>467</v>
      </c>
      <c r="AV9" s="7" t="s">
        <v>47</v>
      </c>
      <c r="AW9" s="31" t="s">
        <v>516</v>
      </c>
      <c r="AX9" s="31" t="s">
        <v>53</v>
      </c>
      <c r="AY9" s="31" t="s">
        <v>468</v>
      </c>
      <c r="AZ9" s="7" t="s">
        <v>47</v>
      </c>
      <c r="BA9" s="31" t="s">
        <v>522</v>
      </c>
      <c r="BB9"/>
    </row>
    <row r="10" spans="1:54" ht="15.75" customHeight="1" x14ac:dyDescent="0.4">
      <c r="A10" s="11">
        <v>9</v>
      </c>
      <c r="B10" s="27" t="s">
        <v>469</v>
      </c>
      <c r="C10" s="27" t="s">
        <v>470</v>
      </c>
      <c r="D10" s="7">
        <v>206</v>
      </c>
      <c r="E10" s="1"/>
      <c r="F10" s="31" t="s">
        <v>471</v>
      </c>
      <c r="G10" s="30" t="s">
        <v>454</v>
      </c>
      <c r="H10" s="31" t="s">
        <v>441</v>
      </c>
      <c r="I10" s="23">
        <v>5540545937</v>
      </c>
      <c r="J10" s="31" t="s">
        <v>472</v>
      </c>
      <c r="K10" s="31" t="s">
        <v>473</v>
      </c>
      <c r="L10" s="27" t="s">
        <v>474</v>
      </c>
      <c r="M10" s="7">
        <v>46</v>
      </c>
      <c r="N10" s="13">
        <v>6</v>
      </c>
      <c r="O10" s="31" t="s">
        <v>46</v>
      </c>
      <c r="P10" s="27" t="s">
        <v>47</v>
      </c>
      <c r="Q10" s="7">
        <v>3</v>
      </c>
      <c r="R10" s="7">
        <v>45</v>
      </c>
      <c r="S10" s="7" t="s">
        <v>109</v>
      </c>
      <c r="T10" s="31" t="s">
        <v>82</v>
      </c>
      <c r="U10" s="13">
        <v>5</v>
      </c>
      <c r="V10" s="13" t="s">
        <v>48</v>
      </c>
      <c r="W10" s="27" t="s">
        <v>100</v>
      </c>
      <c r="X10" s="7" t="s">
        <v>50</v>
      </c>
      <c r="Y10" s="7" t="s">
        <v>50</v>
      </c>
      <c r="Z10" s="31" t="s">
        <v>51</v>
      </c>
      <c r="AA10" s="31" t="s">
        <v>51</v>
      </c>
      <c r="AB10" s="7" t="s">
        <v>47</v>
      </c>
      <c r="AC10" s="27" t="s">
        <v>478</v>
      </c>
      <c r="AD10" s="31" t="s">
        <v>50</v>
      </c>
      <c r="AE10" s="31"/>
      <c r="AF10" s="7" t="s">
        <v>47</v>
      </c>
      <c r="AH10" s="7">
        <v>750</v>
      </c>
      <c r="AI10" s="7">
        <v>400</v>
      </c>
      <c r="AJ10" s="44">
        <f t="shared" si="0"/>
        <v>53.333333333333336</v>
      </c>
      <c r="AK10" s="31" t="s">
        <v>47</v>
      </c>
      <c r="AL10" s="31"/>
      <c r="AM10" s="31" t="s">
        <v>52</v>
      </c>
      <c r="AN10" s="7" t="s">
        <v>47</v>
      </c>
      <c r="AO10" s="31" t="s">
        <v>494</v>
      </c>
      <c r="AP10" s="31" t="s">
        <v>47</v>
      </c>
      <c r="AQ10" s="17" t="s">
        <v>502</v>
      </c>
      <c r="AR10" s="7" t="s">
        <v>47</v>
      </c>
      <c r="AS10" s="17" t="s">
        <v>509</v>
      </c>
      <c r="AT10" s="31" t="s">
        <v>92</v>
      </c>
      <c r="AU10" s="31" t="s">
        <v>475</v>
      </c>
      <c r="AV10" s="7" t="s">
        <v>47</v>
      </c>
      <c r="AW10" s="29" t="s">
        <v>769</v>
      </c>
      <c r="AX10" s="31" t="s">
        <v>53</v>
      </c>
      <c r="AY10"/>
      <c r="AZ10" s="7" t="s">
        <v>47</v>
      </c>
      <c r="BA10" s="33" t="s">
        <v>770</v>
      </c>
      <c r="BB10" s="31" t="s">
        <v>476</v>
      </c>
    </row>
    <row r="11" spans="1:54" ht="15.75" customHeight="1" x14ac:dyDescent="0.4">
      <c r="A11" s="11">
        <v>10</v>
      </c>
      <c r="B11" s="19" t="s">
        <v>1104</v>
      </c>
      <c r="C11" s="20" t="s">
        <v>1105</v>
      </c>
      <c r="D11" s="13">
        <v>38</v>
      </c>
      <c r="E11" s="13"/>
      <c r="F11" s="21" t="s">
        <v>1106</v>
      </c>
      <c r="G11" s="22" t="s">
        <v>1107</v>
      </c>
      <c r="H11" s="21" t="s">
        <v>441</v>
      </c>
      <c r="I11" s="23">
        <v>5525404560</v>
      </c>
      <c r="J11" s="21" t="s">
        <v>1108</v>
      </c>
      <c r="K11" s="21" t="s">
        <v>116</v>
      </c>
      <c r="L11" s="20" t="s">
        <v>125</v>
      </c>
      <c r="M11" s="13">
        <v>45</v>
      </c>
      <c r="N11" s="13">
        <v>6</v>
      </c>
      <c r="O11" s="21" t="s">
        <v>46</v>
      </c>
      <c r="P11" s="20" t="s">
        <v>47</v>
      </c>
      <c r="Q11" s="13">
        <v>4</v>
      </c>
      <c r="R11" s="13">
        <v>43</v>
      </c>
      <c r="S11" s="34" t="s">
        <v>558</v>
      </c>
      <c r="T11" s="21" t="s">
        <v>1109</v>
      </c>
      <c r="U11" s="24">
        <v>7</v>
      </c>
      <c r="V11" s="24" t="s">
        <v>1109</v>
      </c>
      <c r="W11" s="20" t="s">
        <v>110</v>
      </c>
      <c r="X11" s="24" t="s">
        <v>50</v>
      </c>
      <c r="Y11" s="24" t="s">
        <v>50</v>
      </c>
      <c r="Z11" s="21" t="s">
        <v>51</v>
      </c>
      <c r="AA11" s="31" t="s">
        <v>51</v>
      </c>
      <c r="AB11" s="24" t="s">
        <v>47</v>
      </c>
      <c r="AD11" s="20" t="s">
        <v>71</v>
      </c>
      <c r="AF11" s="24" t="s">
        <v>267</v>
      </c>
      <c r="AH11" s="11">
        <v>500</v>
      </c>
      <c r="AI11" s="11">
        <v>300</v>
      </c>
      <c r="AJ11" s="44">
        <f t="shared" si="0"/>
        <v>60</v>
      </c>
      <c r="AK11" s="21" t="s">
        <v>47</v>
      </c>
      <c r="AM11" s="21" t="s">
        <v>52</v>
      </c>
      <c r="AN11" s="24" t="s">
        <v>47</v>
      </c>
      <c r="AO11" s="21" t="s">
        <v>1110</v>
      </c>
      <c r="AP11" s="21" t="s">
        <v>47</v>
      </c>
      <c r="AQ11" s="21" t="s">
        <v>1111</v>
      </c>
      <c r="AR11" s="24" t="s">
        <v>47</v>
      </c>
      <c r="AS11" s="62" t="s">
        <v>1112</v>
      </c>
      <c r="AT11" s="21" t="s">
        <v>53</v>
      </c>
      <c r="AU11" s="21" t="s">
        <v>1113</v>
      </c>
      <c r="AV11" s="24" t="s">
        <v>47</v>
      </c>
      <c r="AW11" s="21" t="s">
        <v>1114</v>
      </c>
      <c r="AX11" s="21" t="s">
        <v>53</v>
      </c>
      <c r="AY11" s="21" t="s">
        <v>1115</v>
      </c>
      <c r="AZ11" s="24" t="s">
        <v>47</v>
      </c>
      <c r="BA11" s="21" t="s">
        <v>1116</v>
      </c>
      <c r="BB11" s="21" t="s">
        <v>1127</v>
      </c>
    </row>
    <row r="12" spans="1:54" ht="15.75" customHeight="1" x14ac:dyDescent="0.4">
      <c r="A12" s="11">
        <v>11</v>
      </c>
      <c r="B12" s="25" t="s">
        <v>623</v>
      </c>
      <c r="C12" s="19" t="s">
        <v>776</v>
      </c>
      <c r="D12" s="13">
        <v>45</v>
      </c>
      <c r="E12" s="11" t="s">
        <v>624</v>
      </c>
      <c r="F12" s="17" t="s">
        <v>625</v>
      </c>
      <c r="G12" s="35" t="s">
        <v>626</v>
      </c>
      <c r="H12" s="17" t="s">
        <v>627</v>
      </c>
      <c r="J12" s="17" t="s">
        <v>628</v>
      </c>
      <c r="K12" s="17" t="s">
        <v>434</v>
      </c>
      <c r="L12" s="12" t="s">
        <v>629</v>
      </c>
      <c r="M12" s="11">
        <v>65</v>
      </c>
      <c r="N12" s="11">
        <v>10</v>
      </c>
      <c r="O12" s="17" t="s">
        <v>46</v>
      </c>
      <c r="P12" s="12" t="s">
        <v>47</v>
      </c>
      <c r="Q12" s="13">
        <v>1</v>
      </c>
      <c r="R12" s="11">
        <v>64</v>
      </c>
      <c r="S12" s="36" t="s">
        <v>643</v>
      </c>
      <c r="T12" s="17" t="s">
        <v>60</v>
      </c>
      <c r="U12" s="13">
        <v>2</v>
      </c>
      <c r="V12" s="13" t="s">
        <v>60</v>
      </c>
      <c r="W12" s="25" t="s">
        <v>69</v>
      </c>
      <c r="X12" s="11" t="s">
        <v>50</v>
      </c>
      <c r="Y12" s="11" t="s">
        <v>50</v>
      </c>
      <c r="Z12" s="17" t="s">
        <v>51</v>
      </c>
      <c r="AA12" s="31" t="s">
        <v>51</v>
      </c>
      <c r="AB12" s="11" t="s">
        <v>47</v>
      </c>
      <c r="AD12" s="17" t="s">
        <v>50</v>
      </c>
      <c r="AF12" s="11" t="s">
        <v>50</v>
      </c>
      <c r="AG12" s="20" t="s">
        <v>630</v>
      </c>
      <c r="AH12" s="11">
        <v>420</v>
      </c>
      <c r="AI12" s="11">
        <v>400</v>
      </c>
      <c r="AJ12" s="44">
        <f t="shared" si="0"/>
        <v>95.238095238095227</v>
      </c>
      <c r="AK12" s="17" t="s">
        <v>50</v>
      </c>
      <c r="AL12" s="17" t="s">
        <v>631</v>
      </c>
      <c r="AM12" s="17" t="s">
        <v>52</v>
      </c>
      <c r="AN12" s="11" t="s">
        <v>50</v>
      </c>
      <c r="AO12" s="21" t="s">
        <v>777</v>
      </c>
      <c r="AP12" s="17" t="s">
        <v>47</v>
      </c>
      <c r="AQ12" s="17" t="s">
        <v>632</v>
      </c>
      <c r="AR12" s="17" t="s">
        <v>50</v>
      </c>
      <c r="AS12" s="17" t="s">
        <v>633</v>
      </c>
      <c r="AT12" s="17" t="s">
        <v>634</v>
      </c>
      <c r="AU12" s="17" t="s">
        <v>635</v>
      </c>
      <c r="AV12" s="11" t="s">
        <v>47</v>
      </c>
      <c r="AW12" s="17" t="s">
        <v>637</v>
      </c>
      <c r="AX12" s="17" t="s">
        <v>92</v>
      </c>
      <c r="AY12" s="21" t="s">
        <v>778</v>
      </c>
      <c r="AZ12" s="11" t="s">
        <v>47</v>
      </c>
      <c r="BA12" s="17" t="s">
        <v>638</v>
      </c>
      <c r="BB12" s="21" t="s">
        <v>762</v>
      </c>
    </row>
    <row r="13" spans="1:54" ht="15.75" customHeight="1" x14ac:dyDescent="0.4">
      <c r="A13" s="11">
        <v>12</v>
      </c>
      <c r="B13" s="25" t="s">
        <v>652</v>
      </c>
      <c r="C13" s="19" t="s">
        <v>776</v>
      </c>
      <c r="D13" s="13">
        <v>45</v>
      </c>
      <c r="E13" s="11" t="s">
        <v>639</v>
      </c>
      <c r="F13" s="17" t="s">
        <v>625</v>
      </c>
      <c r="G13" s="35" t="s">
        <v>626</v>
      </c>
      <c r="H13" s="17" t="s">
        <v>627</v>
      </c>
      <c r="J13" s="17" t="s">
        <v>640</v>
      </c>
      <c r="K13" s="17" t="s">
        <v>641</v>
      </c>
      <c r="L13" s="12" t="s">
        <v>642</v>
      </c>
      <c r="M13" s="11">
        <v>64</v>
      </c>
      <c r="N13" s="13">
        <v>9</v>
      </c>
      <c r="O13" s="17" t="s">
        <v>46</v>
      </c>
      <c r="P13" s="12" t="s">
        <v>47</v>
      </c>
      <c r="Q13" s="13">
        <v>4</v>
      </c>
      <c r="R13" s="11">
        <v>63</v>
      </c>
      <c r="S13" s="37" t="s">
        <v>643</v>
      </c>
      <c r="T13" s="17" t="s">
        <v>68</v>
      </c>
      <c r="U13" s="11">
        <v>3</v>
      </c>
      <c r="V13" s="11" t="s">
        <v>68</v>
      </c>
      <c r="W13" s="25" t="s">
        <v>141</v>
      </c>
      <c r="X13" s="11" t="s">
        <v>50</v>
      </c>
      <c r="Y13" s="11" t="s">
        <v>50</v>
      </c>
      <c r="Z13" s="17" t="s">
        <v>644</v>
      </c>
      <c r="AA13" s="17" t="s">
        <v>1140</v>
      </c>
      <c r="AB13" s="11" t="s">
        <v>47</v>
      </c>
      <c r="AD13" s="17" t="s">
        <v>50</v>
      </c>
      <c r="AF13" s="11" t="s">
        <v>47</v>
      </c>
      <c r="AH13" s="11">
        <v>420</v>
      </c>
      <c r="AI13" s="11">
        <v>210</v>
      </c>
      <c r="AJ13" s="44">
        <f t="shared" si="0"/>
        <v>50</v>
      </c>
      <c r="AK13" s="17" t="s">
        <v>47</v>
      </c>
      <c r="AM13" s="17" t="s">
        <v>52</v>
      </c>
      <c r="AN13" s="11" t="s">
        <v>47</v>
      </c>
      <c r="AO13" s="17" t="s">
        <v>645</v>
      </c>
      <c r="AP13" s="17" t="s">
        <v>47</v>
      </c>
      <c r="AQ13" s="17" t="s">
        <v>646</v>
      </c>
      <c r="AR13" s="11" t="s">
        <v>47</v>
      </c>
      <c r="AS13" s="62" t="s">
        <v>647</v>
      </c>
      <c r="AT13" s="17" t="s">
        <v>92</v>
      </c>
      <c r="AU13" s="17" t="s">
        <v>648</v>
      </c>
      <c r="AV13" s="11" t="s">
        <v>47</v>
      </c>
      <c r="AW13" s="17" t="s">
        <v>649</v>
      </c>
      <c r="AX13" s="17" t="s">
        <v>92</v>
      </c>
      <c r="AY13" s="11" t="s">
        <v>650</v>
      </c>
      <c r="AZ13" s="11" t="s">
        <v>47</v>
      </c>
      <c r="BA13" s="17" t="s">
        <v>651</v>
      </c>
      <c r="BB13" s="21" t="s">
        <v>779</v>
      </c>
    </row>
    <row r="14" spans="1:54" ht="15.75" customHeight="1" x14ac:dyDescent="0.4">
      <c r="A14" s="11">
        <v>13</v>
      </c>
      <c r="B14" s="25" t="s">
        <v>653</v>
      </c>
      <c r="C14" s="19" t="s">
        <v>776</v>
      </c>
      <c r="D14" s="13">
        <v>45</v>
      </c>
      <c r="E14" s="11" t="s">
        <v>654</v>
      </c>
      <c r="F14" s="17" t="s">
        <v>625</v>
      </c>
      <c r="G14" s="35" t="s">
        <v>626</v>
      </c>
      <c r="H14" s="17" t="s">
        <v>627</v>
      </c>
      <c r="J14" s="17" t="s">
        <v>655</v>
      </c>
      <c r="K14" s="17" t="s">
        <v>214</v>
      </c>
      <c r="L14" s="12" t="s">
        <v>656</v>
      </c>
      <c r="M14" s="11">
        <v>48</v>
      </c>
      <c r="N14" s="13">
        <v>6</v>
      </c>
      <c r="O14" s="17" t="s">
        <v>80</v>
      </c>
      <c r="P14" s="12" t="s">
        <v>47</v>
      </c>
      <c r="Q14" s="13">
        <v>4</v>
      </c>
      <c r="R14" s="11">
        <v>58</v>
      </c>
      <c r="S14" s="37" t="s">
        <v>643</v>
      </c>
      <c r="T14" s="17" t="s">
        <v>82</v>
      </c>
      <c r="U14" s="13">
        <v>5</v>
      </c>
      <c r="V14" s="13" t="s">
        <v>48</v>
      </c>
      <c r="W14" s="25" t="s">
        <v>69</v>
      </c>
      <c r="X14" s="11" t="s">
        <v>50</v>
      </c>
      <c r="Y14" s="11" t="s">
        <v>50</v>
      </c>
      <c r="Z14" s="17" t="s">
        <v>51</v>
      </c>
      <c r="AA14" s="31" t="s">
        <v>51</v>
      </c>
      <c r="AB14" s="11" t="s">
        <v>47</v>
      </c>
      <c r="AD14" s="17" t="s">
        <v>50</v>
      </c>
      <c r="AF14" s="11" t="s">
        <v>47</v>
      </c>
      <c r="AH14" s="11">
        <v>600</v>
      </c>
      <c r="AI14" s="11">
        <v>350</v>
      </c>
      <c r="AJ14" s="44">
        <f t="shared" si="0"/>
        <v>58.333333333333336</v>
      </c>
      <c r="AK14" s="17" t="s">
        <v>47</v>
      </c>
      <c r="AM14" s="17" t="s">
        <v>52</v>
      </c>
      <c r="AN14" s="11" t="s">
        <v>47</v>
      </c>
      <c r="AO14" s="17" t="s">
        <v>657</v>
      </c>
      <c r="AP14" s="17" t="s">
        <v>47</v>
      </c>
      <c r="AQ14" s="17" t="s">
        <v>658</v>
      </c>
      <c r="AR14" s="11" t="s">
        <v>47</v>
      </c>
      <c r="AS14" s="17" t="s">
        <v>659</v>
      </c>
      <c r="AT14" s="17" t="s">
        <v>53</v>
      </c>
      <c r="AU14" s="17" t="s">
        <v>660</v>
      </c>
      <c r="AV14" s="11" t="s">
        <v>47</v>
      </c>
      <c r="AW14" s="17" t="s">
        <v>661</v>
      </c>
      <c r="AX14" s="17" t="s">
        <v>53</v>
      </c>
      <c r="AY14" s="11" t="s">
        <v>662</v>
      </c>
      <c r="AZ14" s="11" t="s">
        <v>50</v>
      </c>
      <c r="BB14" s="21" t="s">
        <v>780</v>
      </c>
    </row>
    <row r="15" spans="1:54" ht="15.75" customHeight="1" x14ac:dyDescent="0.4">
      <c r="A15" s="11">
        <v>14</v>
      </c>
      <c r="B15" s="12" t="s">
        <v>663</v>
      </c>
      <c r="C15" s="20" t="s">
        <v>776</v>
      </c>
      <c r="D15" s="13">
        <v>45</v>
      </c>
      <c r="E15" s="13" t="s">
        <v>664</v>
      </c>
      <c r="F15" s="17" t="s">
        <v>625</v>
      </c>
      <c r="G15" s="35" t="s">
        <v>626</v>
      </c>
      <c r="H15" s="17" t="s">
        <v>627</v>
      </c>
      <c r="J15" s="17" t="s">
        <v>665</v>
      </c>
      <c r="M15" s="13">
        <v>69</v>
      </c>
      <c r="N15" s="11">
        <v>10</v>
      </c>
      <c r="O15" s="17" t="s">
        <v>80</v>
      </c>
      <c r="P15" s="25" t="s">
        <v>47</v>
      </c>
      <c r="Q15" s="13">
        <v>3</v>
      </c>
      <c r="R15" s="13">
        <v>68</v>
      </c>
      <c r="S15" s="37" t="s">
        <v>643</v>
      </c>
      <c r="T15" s="17" t="s">
        <v>68</v>
      </c>
      <c r="U15" s="11">
        <v>3</v>
      </c>
      <c r="V15" s="11" t="s">
        <v>68</v>
      </c>
      <c r="W15" s="25" t="s">
        <v>69</v>
      </c>
      <c r="X15" s="11" t="s">
        <v>47</v>
      </c>
      <c r="Y15" s="11" t="s">
        <v>47</v>
      </c>
      <c r="Z15" s="17" t="s">
        <v>644</v>
      </c>
      <c r="AA15" s="17" t="s">
        <v>1140</v>
      </c>
      <c r="AB15" s="11" t="s">
        <v>50</v>
      </c>
      <c r="AC15" s="25" t="s">
        <v>666</v>
      </c>
      <c r="AD15" s="25" t="s">
        <v>71</v>
      </c>
      <c r="AF15" s="11" t="s">
        <v>50</v>
      </c>
      <c r="AG15" s="25" t="s">
        <v>667</v>
      </c>
      <c r="AJ15" s="44"/>
      <c r="AK15" s="17" t="s">
        <v>50</v>
      </c>
      <c r="AL15" s="17" t="s">
        <v>668</v>
      </c>
      <c r="AM15" s="17" t="s">
        <v>52</v>
      </c>
      <c r="AN15" s="11" t="s">
        <v>50</v>
      </c>
      <c r="AP15" s="17" t="s">
        <v>47</v>
      </c>
      <c r="AQ15" s="17" t="s">
        <v>669</v>
      </c>
      <c r="AR15" s="17" t="s">
        <v>50</v>
      </c>
      <c r="AS15" s="17" t="s">
        <v>670</v>
      </c>
      <c r="AT15" s="17" t="s">
        <v>671</v>
      </c>
      <c r="AU15" s="17" t="s">
        <v>672</v>
      </c>
      <c r="AV15" s="11" t="s">
        <v>47</v>
      </c>
      <c r="AW15" s="17" t="s">
        <v>673</v>
      </c>
      <c r="AX15" s="17" t="s">
        <v>92</v>
      </c>
      <c r="AY15" s="17" t="s">
        <v>674</v>
      </c>
      <c r="AZ15" s="11" t="s">
        <v>47</v>
      </c>
      <c r="BA15" s="17" t="s">
        <v>675</v>
      </c>
    </row>
    <row r="16" spans="1:54" ht="15.75" customHeight="1" x14ac:dyDescent="0.4">
      <c r="A16" s="11">
        <v>15</v>
      </c>
      <c r="B16" s="12" t="s">
        <v>676</v>
      </c>
      <c r="C16" s="20" t="s">
        <v>776</v>
      </c>
      <c r="D16" s="13">
        <v>45</v>
      </c>
      <c r="E16" s="13" t="s">
        <v>677</v>
      </c>
      <c r="F16" s="17" t="s">
        <v>625</v>
      </c>
      <c r="G16" s="35" t="s">
        <v>626</v>
      </c>
      <c r="H16" s="17" t="s">
        <v>627</v>
      </c>
      <c r="J16" s="17" t="s">
        <v>678</v>
      </c>
      <c r="M16" s="13">
        <v>26</v>
      </c>
      <c r="N16" s="13">
        <v>2</v>
      </c>
      <c r="O16" s="17" t="s">
        <v>46</v>
      </c>
      <c r="P16" s="25" t="s">
        <v>47</v>
      </c>
      <c r="Q16" s="13">
        <v>3</v>
      </c>
      <c r="R16" s="13">
        <v>26</v>
      </c>
      <c r="S16" s="37" t="s">
        <v>643</v>
      </c>
      <c r="T16" s="17" t="s">
        <v>68</v>
      </c>
      <c r="U16" s="11">
        <v>3</v>
      </c>
      <c r="V16" s="11" t="s">
        <v>68</v>
      </c>
      <c r="W16" s="25" t="s">
        <v>141</v>
      </c>
      <c r="X16" s="11" t="s">
        <v>50</v>
      </c>
      <c r="Y16" s="11" t="s">
        <v>50</v>
      </c>
      <c r="Z16" s="17" t="s">
        <v>644</v>
      </c>
      <c r="AA16" s="17" t="s">
        <v>1140</v>
      </c>
      <c r="AB16" s="11" t="s">
        <v>47</v>
      </c>
      <c r="AD16" s="25" t="s">
        <v>71</v>
      </c>
      <c r="AF16" s="11" t="s">
        <v>47</v>
      </c>
      <c r="AH16" s="11">
        <v>500</v>
      </c>
      <c r="AI16" s="11">
        <v>300</v>
      </c>
      <c r="AJ16" s="44">
        <f>AI16/AH16*100</f>
        <v>60</v>
      </c>
      <c r="AK16" s="17" t="s">
        <v>50</v>
      </c>
      <c r="AL16" s="21" t="s">
        <v>781</v>
      </c>
      <c r="AM16" s="17" t="s">
        <v>52</v>
      </c>
      <c r="AN16" s="11" t="s">
        <v>50</v>
      </c>
      <c r="AO16" s="17" t="s">
        <v>679</v>
      </c>
      <c r="AP16" s="17" t="s">
        <v>47</v>
      </c>
      <c r="AQ16" s="17" t="s">
        <v>680</v>
      </c>
      <c r="AR16" s="17" t="s">
        <v>50</v>
      </c>
      <c r="AS16" s="17" t="s">
        <v>681</v>
      </c>
      <c r="AT16" s="17" t="s">
        <v>92</v>
      </c>
      <c r="AU16" s="17" t="s">
        <v>682</v>
      </c>
      <c r="AV16" s="11" t="s">
        <v>47</v>
      </c>
      <c r="AW16" s="17" t="s">
        <v>683</v>
      </c>
      <c r="AX16" s="17" t="s">
        <v>92</v>
      </c>
      <c r="AY16" s="17" t="s">
        <v>684</v>
      </c>
      <c r="AZ16" s="11" t="s">
        <v>50</v>
      </c>
    </row>
    <row r="17" spans="1:54" ht="15.75" customHeight="1" x14ac:dyDescent="0.4">
      <c r="A17" s="11">
        <v>16</v>
      </c>
      <c r="B17" s="12" t="s">
        <v>685</v>
      </c>
      <c r="C17" s="20" t="s">
        <v>776</v>
      </c>
      <c r="D17" s="13">
        <v>45</v>
      </c>
      <c r="E17" s="13" t="s">
        <v>686</v>
      </c>
      <c r="F17" s="17" t="s">
        <v>625</v>
      </c>
      <c r="G17" s="35" t="s">
        <v>626</v>
      </c>
      <c r="H17" s="17" t="s">
        <v>627</v>
      </c>
      <c r="J17" s="17" t="s">
        <v>687</v>
      </c>
      <c r="K17" s="17" t="s">
        <v>426</v>
      </c>
      <c r="L17" s="25" t="s">
        <v>688</v>
      </c>
      <c r="M17" s="13">
        <v>46</v>
      </c>
      <c r="N17" s="13">
        <v>6</v>
      </c>
      <c r="O17" s="17" t="s">
        <v>46</v>
      </c>
      <c r="P17" s="25" t="s">
        <v>50</v>
      </c>
      <c r="Q17" s="13">
        <v>5</v>
      </c>
      <c r="R17" s="13">
        <v>45</v>
      </c>
      <c r="S17" s="37" t="s">
        <v>643</v>
      </c>
      <c r="T17" s="17" t="s">
        <v>68</v>
      </c>
      <c r="U17" s="11">
        <v>3</v>
      </c>
      <c r="V17" s="11" t="s">
        <v>68</v>
      </c>
      <c r="W17" s="25" t="s">
        <v>141</v>
      </c>
      <c r="X17" s="11" t="s">
        <v>50</v>
      </c>
      <c r="Y17" s="11" t="s">
        <v>50</v>
      </c>
      <c r="Z17" s="17" t="s">
        <v>644</v>
      </c>
      <c r="AA17" s="17" t="s">
        <v>1140</v>
      </c>
      <c r="AB17" s="11" t="s">
        <v>50</v>
      </c>
      <c r="AC17" s="25" t="s">
        <v>689</v>
      </c>
      <c r="AD17" s="25" t="s">
        <v>71</v>
      </c>
      <c r="AF17" s="11" t="s">
        <v>47</v>
      </c>
      <c r="AH17" s="11">
        <v>600</v>
      </c>
      <c r="AI17" s="11">
        <v>300</v>
      </c>
      <c r="AJ17" s="44">
        <f>AI17/AH17*100</f>
        <v>50</v>
      </c>
      <c r="AK17" s="17" t="s">
        <v>47</v>
      </c>
      <c r="AM17" s="17" t="s">
        <v>52</v>
      </c>
      <c r="AN17" s="11" t="s">
        <v>47</v>
      </c>
      <c r="AO17" s="17" t="s">
        <v>690</v>
      </c>
      <c r="AP17" s="17" t="s">
        <v>47</v>
      </c>
      <c r="AQ17" s="17" t="s">
        <v>691</v>
      </c>
      <c r="AR17" s="11" t="s">
        <v>47</v>
      </c>
      <c r="AS17" s="62" t="s">
        <v>692</v>
      </c>
      <c r="AT17" s="17" t="s">
        <v>53</v>
      </c>
      <c r="AU17" s="17" t="s">
        <v>693</v>
      </c>
      <c r="AV17" s="11" t="s">
        <v>47</v>
      </c>
      <c r="AW17" s="17" t="s">
        <v>694</v>
      </c>
      <c r="AX17" s="17" t="s">
        <v>53</v>
      </c>
      <c r="AY17" s="17" t="s">
        <v>695</v>
      </c>
      <c r="AZ17" s="11" t="s">
        <v>47</v>
      </c>
      <c r="BA17" s="17" t="s">
        <v>696</v>
      </c>
    </row>
    <row r="18" spans="1:54" ht="15.75" customHeight="1" x14ac:dyDescent="0.4">
      <c r="A18" s="11">
        <v>17</v>
      </c>
      <c r="B18" s="19" t="s">
        <v>697</v>
      </c>
      <c r="C18" s="20" t="s">
        <v>776</v>
      </c>
      <c r="D18" s="13">
        <v>45</v>
      </c>
      <c r="E18" s="38" t="s">
        <v>698</v>
      </c>
      <c r="F18" s="21" t="s">
        <v>625</v>
      </c>
      <c r="G18" s="22" t="s">
        <v>626</v>
      </c>
      <c r="H18" s="21" t="s">
        <v>627</v>
      </c>
      <c r="J18" s="21" t="s">
        <v>699</v>
      </c>
      <c r="K18" s="21" t="s">
        <v>409</v>
      </c>
      <c r="M18" s="13">
        <v>33</v>
      </c>
      <c r="N18" s="13">
        <v>3</v>
      </c>
      <c r="O18" s="21" t="s">
        <v>46</v>
      </c>
      <c r="P18" s="20" t="s">
        <v>47</v>
      </c>
      <c r="Q18" s="13">
        <v>3</v>
      </c>
      <c r="R18" s="13">
        <v>32</v>
      </c>
      <c r="S18" s="34" t="s">
        <v>643</v>
      </c>
      <c r="T18" s="21" t="s">
        <v>82</v>
      </c>
      <c r="U18" s="13">
        <v>5</v>
      </c>
      <c r="V18" s="13" t="s">
        <v>48</v>
      </c>
      <c r="W18" s="20" t="s">
        <v>141</v>
      </c>
      <c r="X18" s="24" t="s">
        <v>50</v>
      </c>
      <c r="Y18" s="24" t="s">
        <v>50</v>
      </c>
      <c r="Z18" s="21" t="s">
        <v>644</v>
      </c>
      <c r="AA18" s="17" t="s">
        <v>1140</v>
      </c>
      <c r="AB18" s="24" t="s">
        <v>50</v>
      </c>
      <c r="AC18" s="20" t="s">
        <v>700</v>
      </c>
      <c r="AD18" s="20" t="s">
        <v>50</v>
      </c>
      <c r="AE18" s="21"/>
      <c r="AF18" s="24" t="s">
        <v>47</v>
      </c>
      <c r="AH18" s="11">
        <v>600</v>
      </c>
      <c r="AI18" s="11">
        <v>400</v>
      </c>
      <c r="AJ18" s="44">
        <f>AI18/AH18*100</f>
        <v>66.666666666666657</v>
      </c>
      <c r="AK18" s="21" t="s">
        <v>50</v>
      </c>
      <c r="AL18" s="21" t="s">
        <v>701</v>
      </c>
      <c r="AM18" s="21" t="s">
        <v>52</v>
      </c>
      <c r="AN18" s="24" t="s">
        <v>47</v>
      </c>
      <c r="AO18" s="21" t="s">
        <v>702</v>
      </c>
      <c r="AP18" s="21" t="s">
        <v>47</v>
      </c>
      <c r="AQ18" s="21" t="s">
        <v>782</v>
      </c>
      <c r="AR18" s="24" t="s">
        <v>47</v>
      </c>
      <c r="AS18" s="21" t="s">
        <v>703</v>
      </c>
      <c r="AT18" s="21" t="s">
        <v>53</v>
      </c>
      <c r="AU18" s="21" t="s">
        <v>704</v>
      </c>
      <c r="AV18" s="24" t="s">
        <v>267</v>
      </c>
      <c r="AW18" s="21" t="s">
        <v>705</v>
      </c>
      <c r="AX18" s="21" t="s">
        <v>53</v>
      </c>
      <c r="AY18" s="21" t="s">
        <v>706</v>
      </c>
      <c r="AZ18" s="24" t="s">
        <v>50</v>
      </c>
    </row>
    <row r="19" spans="1:54" ht="15.75" customHeight="1" x14ac:dyDescent="0.4">
      <c r="A19" s="11">
        <v>18</v>
      </c>
      <c r="B19" s="19" t="s">
        <v>707</v>
      </c>
      <c r="C19" s="20" t="s">
        <v>776</v>
      </c>
      <c r="D19" s="13">
        <v>45</v>
      </c>
      <c r="E19" s="38" t="s">
        <v>708</v>
      </c>
      <c r="F19" s="21" t="s">
        <v>625</v>
      </c>
      <c r="G19" s="22" t="s">
        <v>626</v>
      </c>
      <c r="H19" s="21" t="s">
        <v>627</v>
      </c>
      <c r="J19" s="21" t="s">
        <v>709</v>
      </c>
      <c r="K19" s="21" t="s">
        <v>783</v>
      </c>
      <c r="L19" s="20" t="s">
        <v>409</v>
      </c>
      <c r="M19" s="13">
        <v>49</v>
      </c>
      <c r="N19" s="13">
        <v>6</v>
      </c>
      <c r="O19" s="21" t="s">
        <v>46</v>
      </c>
      <c r="P19" s="20" t="s">
        <v>47</v>
      </c>
      <c r="Q19" s="13">
        <v>3</v>
      </c>
      <c r="R19" s="13">
        <v>48</v>
      </c>
      <c r="S19" s="34" t="s">
        <v>643</v>
      </c>
      <c r="T19" s="21" t="s">
        <v>68</v>
      </c>
      <c r="U19" s="11">
        <v>3</v>
      </c>
      <c r="V19" s="11" t="s">
        <v>68</v>
      </c>
      <c r="W19" s="20" t="s">
        <v>141</v>
      </c>
      <c r="X19" s="24" t="s">
        <v>50</v>
      </c>
      <c r="Y19" s="24" t="s">
        <v>50</v>
      </c>
      <c r="Z19" s="21" t="s">
        <v>644</v>
      </c>
      <c r="AA19" s="17" t="s">
        <v>1140</v>
      </c>
      <c r="AB19" s="24" t="s">
        <v>50</v>
      </c>
      <c r="AC19" s="20" t="s">
        <v>710</v>
      </c>
      <c r="AD19" s="20" t="s">
        <v>71</v>
      </c>
      <c r="AE19" s="21"/>
      <c r="AF19" s="24" t="s">
        <v>50</v>
      </c>
      <c r="AG19" s="20" t="s">
        <v>711</v>
      </c>
      <c r="AH19" s="11">
        <v>420</v>
      </c>
      <c r="AI19" s="11">
        <v>420</v>
      </c>
      <c r="AJ19" s="44">
        <f>AI19/AH19*100</f>
        <v>100</v>
      </c>
      <c r="AK19" s="21" t="s">
        <v>50</v>
      </c>
      <c r="AL19" s="21" t="s">
        <v>712</v>
      </c>
      <c r="AM19" s="21" t="s">
        <v>52</v>
      </c>
      <c r="AN19" s="24" t="s">
        <v>47</v>
      </c>
      <c r="AO19" s="21" t="s">
        <v>713</v>
      </c>
      <c r="AP19" s="21" t="s">
        <v>47</v>
      </c>
      <c r="AQ19" s="21" t="s">
        <v>714</v>
      </c>
      <c r="AR19" s="21" t="s">
        <v>50</v>
      </c>
      <c r="AS19" s="21" t="s">
        <v>608</v>
      </c>
      <c r="AT19" s="21" t="s">
        <v>92</v>
      </c>
      <c r="AU19" s="21" t="s">
        <v>715</v>
      </c>
      <c r="AV19" s="24" t="s">
        <v>47</v>
      </c>
      <c r="AW19" s="21" t="s">
        <v>716</v>
      </c>
      <c r="AX19" s="21" t="s">
        <v>53</v>
      </c>
      <c r="AY19" s="21" t="s">
        <v>717</v>
      </c>
      <c r="AZ19" s="24" t="s">
        <v>47</v>
      </c>
      <c r="BA19" s="21" t="s">
        <v>718</v>
      </c>
    </row>
    <row r="20" spans="1:54" ht="15.75" customHeight="1" x14ac:dyDescent="0.4">
      <c r="A20" s="11">
        <v>19</v>
      </c>
      <c r="B20" s="19" t="s">
        <v>719</v>
      </c>
      <c r="C20" s="20" t="s">
        <v>776</v>
      </c>
      <c r="D20" s="13">
        <v>45</v>
      </c>
      <c r="E20" s="38" t="s">
        <v>234</v>
      </c>
      <c r="F20" s="21" t="s">
        <v>625</v>
      </c>
      <c r="G20" s="22" t="s">
        <v>626</v>
      </c>
      <c r="H20" s="21" t="s">
        <v>627</v>
      </c>
      <c r="J20" s="21" t="s">
        <v>720</v>
      </c>
      <c r="K20" s="21" t="s">
        <v>409</v>
      </c>
      <c r="L20" s="20" t="s">
        <v>721</v>
      </c>
      <c r="M20" s="13">
        <v>67</v>
      </c>
      <c r="N20" s="11">
        <v>10</v>
      </c>
      <c r="O20" s="21" t="s">
        <v>46</v>
      </c>
      <c r="P20" s="20" t="s">
        <v>47</v>
      </c>
      <c r="Q20" s="13">
        <v>3</v>
      </c>
      <c r="R20" s="13">
        <v>66</v>
      </c>
      <c r="S20" s="34" t="s">
        <v>643</v>
      </c>
      <c r="T20" s="21" t="s">
        <v>205</v>
      </c>
      <c r="U20" s="24">
        <v>4</v>
      </c>
      <c r="V20" s="24" t="s">
        <v>920</v>
      </c>
      <c r="W20" s="20" t="s">
        <v>784</v>
      </c>
      <c r="X20" s="24" t="s">
        <v>50</v>
      </c>
      <c r="Y20" s="24" t="s">
        <v>50</v>
      </c>
      <c r="Z20" s="21" t="s">
        <v>644</v>
      </c>
      <c r="AA20" s="17" t="s">
        <v>1140</v>
      </c>
      <c r="AB20" s="24" t="s">
        <v>50</v>
      </c>
      <c r="AC20" s="20" t="s">
        <v>722</v>
      </c>
      <c r="AD20" s="20" t="s">
        <v>47</v>
      </c>
      <c r="AE20" s="21" t="s">
        <v>723</v>
      </c>
      <c r="AF20" s="24" t="s">
        <v>50</v>
      </c>
      <c r="AG20" s="20" t="s">
        <v>724</v>
      </c>
      <c r="AJ20" s="44"/>
      <c r="AK20" s="21" t="s">
        <v>50</v>
      </c>
      <c r="AL20" s="21" t="s">
        <v>725</v>
      </c>
      <c r="AM20" s="21" t="s">
        <v>52</v>
      </c>
      <c r="AN20" s="24" t="s">
        <v>47</v>
      </c>
      <c r="AO20" s="20" t="s">
        <v>785</v>
      </c>
      <c r="AP20" s="21" t="s">
        <v>47</v>
      </c>
      <c r="AQ20" s="21" t="s">
        <v>726</v>
      </c>
      <c r="AR20" s="21" t="s">
        <v>50</v>
      </c>
      <c r="AS20" s="21" t="s">
        <v>727</v>
      </c>
      <c r="AT20" s="21" t="s">
        <v>634</v>
      </c>
      <c r="AU20" s="21" t="s">
        <v>728</v>
      </c>
      <c r="AV20" s="24" t="s">
        <v>47</v>
      </c>
      <c r="AW20" s="21" t="s">
        <v>729</v>
      </c>
      <c r="AX20" s="21" t="s">
        <v>92</v>
      </c>
      <c r="AY20" s="21" t="s">
        <v>730</v>
      </c>
      <c r="AZ20" s="24" t="s">
        <v>47</v>
      </c>
      <c r="BA20" s="21" t="s">
        <v>731</v>
      </c>
    </row>
    <row r="21" spans="1:54" ht="15.75" customHeight="1" x14ac:dyDescent="0.4">
      <c r="A21" s="11">
        <v>20</v>
      </c>
      <c r="B21" s="19" t="s">
        <v>732</v>
      </c>
      <c r="C21" s="20" t="s">
        <v>776</v>
      </c>
      <c r="D21" s="13">
        <v>45</v>
      </c>
      <c r="E21" s="38" t="s">
        <v>733</v>
      </c>
      <c r="F21" s="21" t="s">
        <v>625</v>
      </c>
      <c r="G21" s="22" t="s">
        <v>626</v>
      </c>
      <c r="H21" s="21" t="s">
        <v>627</v>
      </c>
      <c r="J21" s="21" t="s">
        <v>734</v>
      </c>
      <c r="K21" s="21" t="s">
        <v>409</v>
      </c>
      <c r="L21" s="20" t="s">
        <v>721</v>
      </c>
      <c r="M21" s="13">
        <v>65</v>
      </c>
      <c r="N21" s="11">
        <v>10</v>
      </c>
      <c r="O21" s="21" t="s">
        <v>46</v>
      </c>
      <c r="P21" s="20" t="s">
        <v>47</v>
      </c>
      <c r="Q21" s="13">
        <v>1</v>
      </c>
      <c r="R21" s="13">
        <v>64</v>
      </c>
      <c r="S21" s="34" t="s">
        <v>643</v>
      </c>
      <c r="T21" s="21" t="s">
        <v>82</v>
      </c>
      <c r="U21" s="13">
        <v>5</v>
      </c>
      <c r="V21" s="13" t="s">
        <v>48</v>
      </c>
      <c r="W21" s="20" t="s">
        <v>735</v>
      </c>
      <c r="X21" s="24" t="s">
        <v>50</v>
      </c>
      <c r="Y21" s="24" t="s">
        <v>50</v>
      </c>
      <c r="Z21" s="21" t="s">
        <v>644</v>
      </c>
      <c r="AA21" s="17" t="s">
        <v>1140</v>
      </c>
      <c r="AB21" s="24" t="s">
        <v>50</v>
      </c>
      <c r="AC21" s="20" t="s">
        <v>736</v>
      </c>
      <c r="AD21" s="20" t="s">
        <v>47</v>
      </c>
      <c r="AE21" s="21" t="s">
        <v>737</v>
      </c>
      <c r="AF21" s="24" t="s">
        <v>47</v>
      </c>
      <c r="AG21" s="20" t="s">
        <v>738</v>
      </c>
      <c r="AH21" s="11">
        <v>400</v>
      </c>
      <c r="AI21" s="11">
        <v>350</v>
      </c>
      <c r="AJ21" s="44">
        <f t="shared" ref="AJ21:AJ26" si="1">AI21/AH21*100</f>
        <v>87.5</v>
      </c>
      <c r="AK21" s="21" t="s">
        <v>50</v>
      </c>
      <c r="AL21" s="21" t="s">
        <v>781</v>
      </c>
      <c r="AM21" s="21" t="s">
        <v>52</v>
      </c>
      <c r="AN21" s="24" t="s">
        <v>50</v>
      </c>
      <c r="AP21" s="21" t="s">
        <v>47</v>
      </c>
      <c r="AQ21" s="21" t="s">
        <v>739</v>
      </c>
      <c r="AR21" s="21" t="s">
        <v>50</v>
      </c>
      <c r="AS21" s="21" t="s">
        <v>740</v>
      </c>
      <c r="AT21" s="21" t="s">
        <v>92</v>
      </c>
      <c r="AU21" s="21" t="s">
        <v>741</v>
      </c>
      <c r="AV21" s="24" t="s">
        <v>47</v>
      </c>
      <c r="AW21" s="21" t="s">
        <v>742</v>
      </c>
      <c r="AX21" s="21" t="s">
        <v>53</v>
      </c>
      <c r="AY21" s="21" t="s">
        <v>743</v>
      </c>
      <c r="AZ21" s="24" t="s">
        <v>50</v>
      </c>
    </row>
    <row r="22" spans="1:54" ht="15.75" customHeight="1" x14ac:dyDescent="0.4">
      <c r="A22" s="11">
        <v>21</v>
      </c>
      <c r="B22" s="19" t="s">
        <v>744</v>
      </c>
      <c r="C22" s="20" t="s">
        <v>776</v>
      </c>
      <c r="D22" s="13">
        <v>45</v>
      </c>
      <c r="E22" s="38" t="s">
        <v>745</v>
      </c>
      <c r="F22" s="21" t="s">
        <v>625</v>
      </c>
      <c r="G22" s="22" t="s">
        <v>626</v>
      </c>
      <c r="H22" s="21" t="s">
        <v>627</v>
      </c>
      <c r="J22" s="21" t="s">
        <v>746</v>
      </c>
      <c r="K22" s="21" t="s">
        <v>125</v>
      </c>
      <c r="L22" s="20" t="s">
        <v>169</v>
      </c>
      <c r="M22" s="13">
        <v>45</v>
      </c>
      <c r="N22" s="13">
        <v>6</v>
      </c>
      <c r="O22" s="21" t="s">
        <v>46</v>
      </c>
      <c r="P22" s="20" t="s">
        <v>47</v>
      </c>
      <c r="Q22" s="13">
        <v>4</v>
      </c>
      <c r="R22" s="13">
        <v>44</v>
      </c>
      <c r="S22" s="34" t="s">
        <v>643</v>
      </c>
      <c r="T22" s="21" t="s">
        <v>747</v>
      </c>
      <c r="U22" s="24">
        <v>6</v>
      </c>
      <c r="V22" s="24" t="s">
        <v>182</v>
      </c>
      <c r="W22" s="20" t="s">
        <v>100</v>
      </c>
      <c r="X22" s="24" t="s">
        <v>50</v>
      </c>
      <c r="Y22" s="24" t="s">
        <v>50</v>
      </c>
      <c r="Z22" s="21" t="s">
        <v>786</v>
      </c>
      <c r="AA22" s="31" t="s">
        <v>1140</v>
      </c>
      <c r="AB22" s="24" t="s">
        <v>50</v>
      </c>
      <c r="AC22" s="20" t="s">
        <v>748</v>
      </c>
      <c r="AD22" s="20" t="s">
        <v>47</v>
      </c>
      <c r="AE22" s="21" t="s">
        <v>749</v>
      </c>
      <c r="AF22" s="24" t="s">
        <v>47</v>
      </c>
      <c r="AG22" s="20" t="s">
        <v>750</v>
      </c>
      <c r="AH22" s="11">
        <v>500</v>
      </c>
      <c r="AI22" s="11">
        <v>300</v>
      </c>
      <c r="AJ22" s="44">
        <f t="shared" si="1"/>
        <v>60</v>
      </c>
      <c r="AK22" s="21" t="s">
        <v>50</v>
      </c>
      <c r="AL22" s="21" t="s">
        <v>751</v>
      </c>
      <c r="AM22" s="21" t="s">
        <v>52</v>
      </c>
      <c r="AN22" s="24" t="s">
        <v>50</v>
      </c>
      <c r="AO22" s="20" t="s">
        <v>752</v>
      </c>
      <c r="AP22" s="21" t="s">
        <v>47</v>
      </c>
      <c r="AQ22" s="21" t="s">
        <v>753</v>
      </c>
      <c r="AR22" s="21" t="s">
        <v>50</v>
      </c>
      <c r="AS22" s="21" t="s">
        <v>681</v>
      </c>
      <c r="AT22" s="21" t="s">
        <v>92</v>
      </c>
      <c r="AU22" s="21" t="s">
        <v>754</v>
      </c>
      <c r="AV22" s="24" t="s">
        <v>47</v>
      </c>
      <c r="AW22" s="21" t="s">
        <v>755</v>
      </c>
      <c r="AX22" s="21" t="s">
        <v>53</v>
      </c>
      <c r="AY22" s="21" t="s">
        <v>756</v>
      </c>
      <c r="AZ22" s="24" t="s">
        <v>47</v>
      </c>
      <c r="BA22" s="21" t="s">
        <v>787</v>
      </c>
    </row>
    <row r="23" spans="1:54" ht="15.75" customHeight="1" x14ac:dyDescent="0.4">
      <c r="A23" s="11">
        <v>22</v>
      </c>
      <c r="B23" s="19" t="s">
        <v>757</v>
      </c>
      <c r="C23" s="20" t="s">
        <v>776</v>
      </c>
      <c r="D23" s="13">
        <v>45</v>
      </c>
      <c r="E23" s="38" t="s">
        <v>758</v>
      </c>
      <c r="F23" s="21" t="s">
        <v>625</v>
      </c>
      <c r="G23" s="22" t="s">
        <v>626</v>
      </c>
      <c r="H23" s="21" t="s">
        <v>627</v>
      </c>
      <c r="J23" s="21" t="s">
        <v>788</v>
      </c>
      <c r="M23" s="13">
        <v>37</v>
      </c>
      <c r="N23" s="13">
        <v>4</v>
      </c>
      <c r="O23" s="21" t="s">
        <v>80</v>
      </c>
      <c r="P23" s="20" t="s">
        <v>47</v>
      </c>
      <c r="Q23" s="13">
        <v>2</v>
      </c>
      <c r="R23" s="13">
        <v>36</v>
      </c>
      <c r="S23" s="34" t="s">
        <v>643</v>
      </c>
      <c r="T23" s="21" t="s">
        <v>182</v>
      </c>
      <c r="U23" s="24">
        <v>6</v>
      </c>
      <c r="V23" s="24" t="s">
        <v>182</v>
      </c>
      <c r="W23" s="20" t="s">
        <v>110</v>
      </c>
      <c r="X23" s="24" t="s">
        <v>50</v>
      </c>
      <c r="Y23" s="24" t="s">
        <v>50</v>
      </c>
      <c r="Z23" s="21" t="s">
        <v>644</v>
      </c>
      <c r="AA23" s="17" t="s">
        <v>1140</v>
      </c>
      <c r="AB23" s="24" t="s">
        <v>47</v>
      </c>
      <c r="AC23" s="20"/>
      <c r="AD23" s="20" t="s">
        <v>71</v>
      </c>
      <c r="AF23" s="24" t="s">
        <v>47</v>
      </c>
      <c r="AH23" s="11">
        <v>600</v>
      </c>
      <c r="AI23" s="11">
        <v>350</v>
      </c>
      <c r="AJ23" s="44">
        <f t="shared" si="1"/>
        <v>58.333333333333336</v>
      </c>
      <c r="AK23" s="21" t="s">
        <v>47</v>
      </c>
      <c r="AM23" s="21" t="s">
        <v>52</v>
      </c>
      <c r="AN23" s="24" t="s">
        <v>50</v>
      </c>
      <c r="AO23" s="21" t="s">
        <v>759</v>
      </c>
      <c r="AP23" s="21" t="s">
        <v>47</v>
      </c>
      <c r="AQ23" s="21" t="s">
        <v>760</v>
      </c>
      <c r="AR23" s="21" t="s">
        <v>50</v>
      </c>
      <c r="AS23" s="21" t="s">
        <v>679</v>
      </c>
      <c r="AT23" s="21" t="s">
        <v>53</v>
      </c>
      <c r="AU23" s="21" t="s">
        <v>693</v>
      </c>
      <c r="AV23" s="24" t="s">
        <v>47</v>
      </c>
      <c r="AW23" s="21" t="s">
        <v>761</v>
      </c>
      <c r="AX23" s="21" t="s">
        <v>53</v>
      </c>
      <c r="AY23" s="21" t="s">
        <v>789</v>
      </c>
      <c r="AZ23" s="24" t="s">
        <v>50</v>
      </c>
    </row>
    <row r="24" spans="1:54" ht="15.75" customHeight="1" x14ac:dyDescent="0.4">
      <c r="A24" s="11">
        <v>23</v>
      </c>
      <c r="B24" s="27" t="s">
        <v>567</v>
      </c>
      <c r="C24" s="27" t="s">
        <v>568</v>
      </c>
      <c r="D24" s="7" t="s">
        <v>569</v>
      </c>
      <c r="E24" s="1"/>
      <c r="F24" s="31" t="s">
        <v>570</v>
      </c>
      <c r="G24" s="30" t="s">
        <v>571</v>
      </c>
      <c r="H24" s="31" t="s">
        <v>572</v>
      </c>
      <c r="I24" s="39"/>
      <c r="J24" s="31" t="s">
        <v>194</v>
      </c>
      <c r="K24" s="31" t="s">
        <v>573</v>
      </c>
      <c r="L24" s="28" t="s">
        <v>774</v>
      </c>
      <c r="M24" s="7">
        <v>59</v>
      </c>
      <c r="N24" s="7">
        <v>8</v>
      </c>
      <c r="O24" s="31" t="s">
        <v>46</v>
      </c>
      <c r="P24" s="27" t="s">
        <v>47</v>
      </c>
      <c r="Q24" s="7">
        <v>8</v>
      </c>
      <c r="R24" s="7">
        <v>58</v>
      </c>
      <c r="S24" s="7">
        <v>2022</v>
      </c>
      <c r="T24" s="31" t="s">
        <v>60</v>
      </c>
      <c r="U24" s="13">
        <v>2</v>
      </c>
      <c r="V24" s="13" t="s">
        <v>60</v>
      </c>
      <c r="W24" s="27" t="s">
        <v>49</v>
      </c>
      <c r="X24" s="7" t="s">
        <v>50</v>
      </c>
      <c r="Y24" s="7" t="s">
        <v>50</v>
      </c>
      <c r="Z24" s="31" t="s">
        <v>574</v>
      </c>
      <c r="AA24" s="31" t="s">
        <v>1140</v>
      </c>
      <c r="AB24" s="7" t="s">
        <v>50</v>
      </c>
      <c r="AC24" s="31" t="s">
        <v>591</v>
      </c>
      <c r="AD24" s="31" t="s">
        <v>267</v>
      </c>
      <c r="AE24" t="s">
        <v>590</v>
      </c>
      <c r="AF24" s="7" t="s">
        <v>47</v>
      </c>
      <c r="AG24" s="27"/>
      <c r="AH24" s="7">
        <v>700</v>
      </c>
      <c r="AI24" s="7">
        <v>400</v>
      </c>
      <c r="AJ24" s="44">
        <f t="shared" si="1"/>
        <v>57.142857142857139</v>
      </c>
      <c r="AK24" s="31" t="s">
        <v>50</v>
      </c>
      <c r="AL24" s="31" t="s">
        <v>586</v>
      </c>
      <c r="AM24" s="31" t="s">
        <v>52</v>
      </c>
      <c r="AN24" s="7" t="s">
        <v>50</v>
      </c>
      <c r="AO24" t="s">
        <v>621</v>
      </c>
      <c r="AP24" s="31" t="s">
        <v>47</v>
      </c>
      <c r="AQ24" t="s">
        <v>615</v>
      </c>
      <c r="AR24" s="7" t="s">
        <v>47</v>
      </c>
      <c r="AS24" s="65" t="s">
        <v>607</v>
      </c>
      <c r="AT24" s="31" t="s">
        <v>53</v>
      </c>
      <c r="AU24" s="31" t="s">
        <v>575</v>
      </c>
      <c r="AV24" s="7" t="s">
        <v>47</v>
      </c>
      <c r="AW24" t="s">
        <v>599</v>
      </c>
      <c r="AX24" s="31" t="s">
        <v>53</v>
      </c>
      <c r="AY24" s="31" t="s">
        <v>576</v>
      </c>
      <c r="AZ24" s="7" t="s">
        <v>47</v>
      </c>
      <c r="BA24" t="s">
        <v>593</v>
      </c>
      <c r="BB24"/>
    </row>
    <row r="25" spans="1:54" ht="15.75" customHeight="1" x14ac:dyDescent="0.4">
      <c r="A25" s="11">
        <v>24</v>
      </c>
      <c r="B25" s="27" t="s">
        <v>577</v>
      </c>
      <c r="C25" s="27" t="s">
        <v>578</v>
      </c>
      <c r="D25" s="7">
        <v>2201</v>
      </c>
      <c r="E25" s="1"/>
      <c r="F25" s="29" t="s">
        <v>775</v>
      </c>
      <c r="G25" s="30" t="s">
        <v>579</v>
      </c>
      <c r="H25" s="31" t="s">
        <v>572</v>
      </c>
      <c r="I25" s="23">
        <v>5533679688</v>
      </c>
      <c r="J25" s="31" t="s">
        <v>580</v>
      </c>
      <c r="K25" s="29" t="s">
        <v>261</v>
      </c>
      <c r="L25" s="27" t="s">
        <v>116</v>
      </c>
      <c r="M25" s="7">
        <v>52</v>
      </c>
      <c r="N25" s="13">
        <v>7</v>
      </c>
      <c r="O25" s="31" t="s">
        <v>46</v>
      </c>
      <c r="P25" s="27" t="s">
        <v>47</v>
      </c>
      <c r="Q25" s="7">
        <v>4</v>
      </c>
      <c r="R25" s="7">
        <v>50</v>
      </c>
      <c r="S25" s="7" t="s">
        <v>581</v>
      </c>
      <c r="T25" s="31" t="s">
        <v>68</v>
      </c>
      <c r="U25" s="11">
        <v>3</v>
      </c>
      <c r="V25" s="11" t="s">
        <v>68</v>
      </c>
      <c r="W25" s="27" t="s">
        <v>141</v>
      </c>
      <c r="X25" s="7" t="s">
        <v>50</v>
      </c>
      <c r="Y25" s="7" t="s">
        <v>50</v>
      </c>
      <c r="Z25" s="31" t="s">
        <v>582</v>
      </c>
      <c r="AA25" s="31" t="s">
        <v>1140</v>
      </c>
      <c r="AB25" s="7" t="s">
        <v>50</v>
      </c>
      <c r="AC25" s="31" t="s">
        <v>592</v>
      </c>
      <c r="AD25" s="31" t="s">
        <v>71</v>
      </c>
      <c r="AE25"/>
      <c r="AF25" s="7" t="s">
        <v>47</v>
      </c>
      <c r="AG25" s="27"/>
      <c r="AH25" s="7">
        <v>800</v>
      </c>
      <c r="AI25" s="7">
        <v>310</v>
      </c>
      <c r="AJ25" s="44">
        <f t="shared" si="1"/>
        <v>38.75</v>
      </c>
      <c r="AK25" s="31" t="s">
        <v>50</v>
      </c>
      <c r="AL25" s="31" t="s">
        <v>587</v>
      </c>
      <c r="AM25" s="31" t="s">
        <v>52</v>
      </c>
      <c r="AN25" s="7" t="s">
        <v>50</v>
      </c>
      <c r="AO25" t="s">
        <v>622</v>
      </c>
      <c r="AP25" s="31" t="s">
        <v>47</v>
      </c>
      <c r="AQ25" t="s">
        <v>616</v>
      </c>
      <c r="AR25" s="31" t="s">
        <v>50</v>
      </c>
      <c r="AS25" t="s">
        <v>608</v>
      </c>
      <c r="AT25" s="31" t="s">
        <v>92</v>
      </c>
      <c r="AU25" s="31" t="s">
        <v>583</v>
      </c>
      <c r="AV25" s="7" t="s">
        <v>267</v>
      </c>
      <c r="AW25" t="s">
        <v>600</v>
      </c>
      <c r="AX25" s="31" t="s">
        <v>53</v>
      </c>
      <c r="AY25" s="31" t="s">
        <v>584</v>
      </c>
      <c r="AZ25" s="7" t="s">
        <v>47</v>
      </c>
      <c r="BA25" t="s">
        <v>594</v>
      </c>
      <c r="BB25"/>
    </row>
    <row r="26" spans="1:54" ht="15.75" customHeight="1" x14ac:dyDescent="0.4">
      <c r="A26" s="11">
        <v>25</v>
      </c>
      <c r="B26" s="19" t="s">
        <v>1002</v>
      </c>
      <c r="C26" s="20" t="s">
        <v>1003</v>
      </c>
      <c r="D26" s="13">
        <v>9</v>
      </c>
      <c r="E26" s="13">
        <v>30</v>
      </c>
      <c r="F26" s="21" t="s">
        <v>1004</v>
      </c>
      <c r="G26" s="22" t="s">
        <v>1005</v>
      </c>
      <c r="H26" s="21" t="s">
        <v>572</v>
      </c>
      <c r="I26" s="23">
        <v>5524567193</v>
      </c>
      <c r="J26" s="21" t="s">
        <v>1006</v>
      </c>
      <c r="K26" s="21" t="s">
        <v>1007</v>
      </c>
      <c r="L26" s="20" t="s">
        <v>900</v>
      </c>
      <c r="M26" s="13">
        <v>43</v>
      </c>
      <c r="N26" s="13">
        <v>5</v>
      </c>
      <c r="O26" s="21" t="s">
        <v>46</v>
      </c>
      <c r="P26" s="20" t="s">
        <v>50</v>
      </c>
      <c r="Q26" s="13">
        <v>4</v>
      </c>
      <c r="R26" s="13">
        <v>40</v>
      </c>
      <c r="S26" s="7">
        <v>2020</v>
      </c>
      <c r="T26" s="21" t="s">
        <v>82</v>
      </c>
      <c r="U26" s="13">
        <v>5</v>
      </c>
      <c r="V26" s="13" t="s">
        <v>48</v>
      </c>
      <c r="W26" s="20" t="s">
        <v>100</v>
      </c>
      <c r="X26" s="24" t="s">
        <v>50</v>
      </c>
      <c r="Y26" s="24" t="s">
        <v>50</v>
      </c>
      <c r="Z26" s="21" t="s">
        <v>51</v>
      </c>
      <c r="AA26" s="31" t="s">
        <v>51</v>
      </c>
      <c r="AB26" s="24" t="s">
        <v>47</v>
      </c>
      <c r="AD26" s="20" t="s">
        <v>71</v>
      </c>
      <c r="AF26" s="24" t="s">
        <v>47</v>
      </c>
      <c r="AH26" s="11">
        <v>570</v>
      </c>
      <c r="AI26" s="11">
        <v>200</v>
      </c>
      <c r="AJ26" s="44">
        <f t="shared" si="1"/>
        <v>35.087719298245609</v>
      </c>
      <c r="AK26" s="21" t="s">
        <v>47</v>
      </c>
      <c r="AM26" s="21" t="s">
        <v>52</v>
      </c>
      <c r="AN26" s="24" t="s">
        <v>47</v>
      </c>
      <c r="AO26" s="21" t="s">
        <v>1008</v>
      </c>
      <c r="AP26" s="21" t="s">
        <v>47</v>
      </c>
      <c r="AQ26" s="21" t="s">
        <v>1009</v>
      </c>
      <c r="AR26" s="21" t="s">
        <v>50</v>
      </c>
      <c r="AT26" s="21" t="s">
        <v>92</v>
      </c>
      <c r="AU26" s="21" t="s">
        <v>1010</v>
      </c>
      <c r="AV26" s="24" t="s">
        <v>47</v>
      </c>
      <c r="AW26" s="21" t="s">
        <v>1011</v>
      </c>
      <c r="AX26" s="21" t="s">
        <v>92</v>
      </c>
      <c r="AY26" s="21" t="s">
        <v>1012</v>
      </c>
      <c r="AZ26" s="24" t="s">
        <v>50</v>
      </c>
    </row>
    <row r="27" spans="1:54" ht="15.75" customHeight="1" x14ac:dyDescent="0.4">
      <c r="A27" s="11">
        <v>26</v>
      </c>
      <c r="B27" s="19" t="s">
        <v>1013</v>
      </c>
      <c r="C27" s="20" t="s">
        <v>1014</v>
      </c>
      <c r="D27" s="13">
        <v>2415</v>
      </c>
      <c r="E27" s="13"/>
      <c r="F27" s="21" t="s">
        <v>775</v>
      </c>
      <c r="G27" s="22" t="s">
        <v>1015</v>
      </c>
      <c r="H27" s="21" t="s">
        <v>572</v>
      </c>
      <c r="I27" s="23">
        <v>5563043968</v>
      </c>
      <c r="J27" s="21" t="s">
        <v>1016</v>
      </c>
      <c r="K27" s="21" t="s">
        <v>1017</v>
      </c>
      <c r="L27" s="20" t="s">
        <v>456</v>
      </c>
      <c r="M27" s="13">
        <v>68</v>
      </c>
      <c r="N27" s="11">
        <v>10</v>
      </c>
      <c r="O27" s="21" t="s">
        <v>46</v>
      </c>
      <c r="P27" s="20" t="s">
        <v>50</v>
      </c>
      <c r="Q27" s="13">
        <v>3</v>
      </c>
      <c r="R27" s="13">
        <v>64</v>
      </c>
      <c r="S27" s="7">
        <v>2019</v>
      </c>
      <c r="T27" s="21" t="s">
        <v>182</v>
      </c>
      <c r="U27" s="24">
        <v>6</v>
      </c>
      <c r="V27" s="24" t="s">
        <v>182</v>
      </c>
      <c r="W27" s="20" t="s">
        <v>735</v>
      </c>
      <c r="X27" s="24" t="s">
        <v>50</v>
      </c>
      <c r="Y27" s="24" t="s">
        <v>50</v>
      </c>
      <c r="Z27" s="21" t="s">
        <v>51</v>
      </c>
      <c r="AA27" s="31" t="s">
        <v>51</v>
      </c>
      <c r="AB27" s="24" t="s">
        <v>47</v>
      </c>
      <c r="AD27" s="20" t="s">
        <v>71</v>
      </c>
      <c r="AF27" s="24" t="s">
        <v>47</v>
      </c>
      <c r="AH27" s="11">
        <v>560</v>
      </c>
      <c r="AI27" s="24" t="s">
        <v>1018</v>
      </c>
      <c r="AJ27" s="44"/>
      <c r="AK27" s="21" t="s">
        <v>50</v>
      </c>
      <c r="AL27" s="21" t="s">
        <v>1019</v>
      </c>
      <c r="AM27" s="21" t="s">
        <v>52</v>
      </c>
      <c r="AN27" s="24" t="s">
        <v>50</v>
      </c>
      <c r="AO27" s="21" t="s">
        <v>1124</v>
      </c>
      <c r="AP27" s="21" t="s">
        <v>47</v>
      </c>
      <c r="AQ27" s="21" t="s">
        <v>1020</v>
      </c>
      <c r="AR27" s="21" t="s">
        <v>50</v>
      </c>
      <c r="AT27" s="21" t="s">
        <v>92</v>
      </c>
      <c r="AV27" s="24" t="s">
        <v>47</v>
      </c>
      <c r="AW27" s="21" t="s">
        <v>965</v>
      </c>
      <c r="AX27" s="21" t="s">
        <v>92</v>
      </c>
      <c r="AZ27" s="24" t="s">
        <v>50</v>
      </c>
    </row>
    <row r="28" spans="1:54" ht="15.75" customHeight="1" x14ac:dyDescent="0.4">
      <c r="A28" s="11">
        <v>27</v>
      </c>
      <c r="B28" s="19" t="s">
        <v>1021</v>
      </c>
      <c r="C28" s="20" t="s">
        <v>1022</v>
      </c>
      <c r="D28" s="13">
        <v>2220</v>
      </c>
      <c r="F28" s="21" t="s">
        <v>1023</v>
      </c>
      <c r="G28" s="22" t="s">
        <v>1024</v>
      </c>
      <c r="H28" s="21" t="s">
        <v>572</v>
      </c>
      <c r="I28" s="23">
        <v>5556975881</v>
      </c>
      <c r="J28" s="21" t="s">
        <v>1025</v>
      </c>
      <c r="K28" s="21" t="s">
        <v>1026</v>
      </c>
      <c r="L28" s="20" t="s">
        <v>1027</v>
      </c>
      <c r="M28" s="13">
        <v>58</v>
      </c>
      <c r="N28" s="7">
        <v>8</v>
      </c>
      <c r="O28" s="21" t="s">
        <v>46</v>
      </c>
      <c r="P28" s="20" t="s">
        <v>47</v>
      </c>
      <c r="Q28" s="13">
        <v>2</v>
      </c>
      <c r="R28" s="13">
        <v>56</v>
      </c>
      <c r="S28" s="7">
        <v>2021</v>
      </c>
      <c r="T28" s="21" t="s">
        <v>68</v>
      </c>
      <c r="U28" s="11">
        <v>3</v>
      </c>
      <c r="V28" s="11" t="s">
        <v>68</v>
      </c>
      <c r="W28" s="20" t="s">
        <v>100</v>
      </c>
      <c r="X28" s="24" t="s">
        <v>50</v>
      </c>
      <c r="Y28" s="24" t="s">
        <v>50</v>
      </c>
      <c r="Z28" s="21" t="s">
        <v>51</v>
      </c>
      <c r="AA28" s="31" t="s">
        <v>51</v>
      </c>
      <c r="AB28" s="24" t="s">
        <v>47</v>
      </c>
      <c r="AD28" s="20" t="s">
        <v>71</v>
      </c>
      <c r="AF28" s="24" t="s">
        <v>47</v>
      </c>
      <c r="AH28" s="11">
        <v>510</v>
      </c>
      <c r="AI28" s="11">
        <v>300</v>
      </c>
      <c r="AJ28" s="44">
        <f>AI28/AH28*100</f>
        <v>58.82352941176471</v>
      </c>
      <c r="AK28" s="21" t="s">
        <v>50</v>
      </c>
      <c r="AL28" s="21" t="s">
        <v>1028</v>
      </c>
      <c r="AM28" s="21" t="s">
        <v>52</v>
      </c>
      <c r="AN28" s="24" t="s">
        <v>50</v>
      </c>
      <c r="AP28" s="21" t="s">
        <v>47</v>
      </c>
      <c r="AQ28" s="21" t="s">
        <v>1029</v>
      </c>
      <c r="AR28" s="21" t="s">
        <v>50</v>
      </c>
      <c r="AT28" s="21" t="s">
        <v>92</v>
      </c>
      <c r="AU28" s="21" t="s">
        <v>1030</v>
      </c>
      <c r="AV28" s="24" t="s">
        <v>47</v>
      </c>
      <c r="AW28" s="21" t="s">
        <v>1031</v>
      </c>
      <c r="AX28" s="21" t="s">
        <v>92</v>
      </c>
      <c r="AY28" s="21" t="s">
        <v>1032</v>
      </c>
      <c r="AZ28" s="24" t="s">
        <v>47</v>
      </c>
      <c r="BA28" s="21" t="s">
        <v>1033</v>
      </c>
    </row>
    <row r="29" spans="1:54" ht="15.75" customHeight="1" x14ac:dyDescent="0.4">
      <c r="A29" s="11">
        <v>28</v>
      </c>
      <c r="B29" s="12" t="s">
        <v>54</v>
      </c>
      <c r="C29" s="12" t="s">
        <v>38</v>
      </c>
      <c r="D29" s="13">
        <v>30</v>
      </c>
      <c r="E29" s="13" t="s">
        <v>55</v>
      </c>
      <c r="F29" s="14" t="s">
        <v>40</v>
      </c>
      <c r="G29" s="15" t="s">
        <v>41</v>
      </c>
      <c r="H29" s="14" t="s">
        <v>42</v>
      </c>
      <c r="I29" s="18">
        <v>5561599867</v>
      </c>
      <c r="J29" s="14" t="s">
        <v>56</v>
      </c>
      <c r="K29" s="14" t="s">
        <v>57</v>
      </c>
      <c r="L29" s="12" t="s">
        <v>58</v>
      </c>
      <c r="M29" s="13">
        <v>43</v>
      </c>
      <c r="N29" s="13">
        <v>5</v>
      </c>
      <c r="O29" s="14" t="s">
        <v>46</v>
      </c>
      <c r="P29" s="12" t="s">
        <v>50</v>
      </c>
      <c r="Q29" s="13">
        <v>3</v>
      </c>
      <c r="R29" s="13">
        <v>42</v>
      </c>
      <c r="S29" s="7" t="s">
        <v>59</v>
      </c>
      <c r="T29" s="14" t="s">
        <v>60</v>
      </c>
      <c r="U29" s="13">
        <v>2</v>
      </c>
      <c r="V29" s="13" t="s">
        <v>60</v>
      </c>
      <c r="W29" s="12" t="s">
        <v>49</v>
      </c>
      <c r="X29" s="13" t="s">
        <v>50</v>
      </c>
      <c r="Y29" s="13" t="s">
        <v>50</v>
      </c>
      <c r="Z29" s="14" t="s">
        <v>61</v>
      </c>
      <c r="AA29" s="17" t="s">
        <v>1140</v>
      </c>
      <c r="AB29" s="13" t="s">
        <v>47</v>
      </c>
      <c r="AC29" s="12"/>
      <c r="AD29" s="12" t="s">
        <v>50</v>
      </c>
      <c r="AE29" s="14"/>
      <c r="AF29" s="13" t="s">
        <v>47</v>
      </c>
      <c r="AG29" s="12" t="s">
        <v>272</v>
      </c>
      <c r="AH29" s="13">
        <v>350</v>
      </c>
      <c r="AI29" s="13">
        <v>100</v>
      </c>
      <c r="AJ29" s="44">
        <f>AI29/AH29*100</f>
        <v>28.571428571428569</v>
      </c>
      <c r="AK29" s="14" t="s">
        <v>62</v>
      </c>
      <c r="AL29" s="14"/>
      <c r="AM29" s="14" t="s">
        <v>52</v>
      </c>
      <c r="AN29" s="38" t="s">
        <v>47</v>
      </c>
      <c r="AO29" s="40" t="s">
        <v>281</v>
      </c>
      <c r="AP29" s="13" t="s">
        <v>47</v>
      </c>
      <c r="AQ29" s="14" t="s">
        <v>300</v>
      </c>
      <c r="AR29" s="13" t="s">
        <v>47</v>
      </c>
      <c r="AS29" s="63" t="s">
        <v>327</v>
      </c>
      <c r="AT29" s="14" t="s">
        <v>53</v>
      </c>
      <c r="AU29" s="14" t="s">
        <v>63</v>
      </c>
      <c r="AV29" s="13" t="s">
        <v>47</v>
      </c>
      <c r="AW29" s="14" t="s">
        <v>351</v>
      </c>
      <c r="AX29" s="14" t="s">
        <v>53</v>
      </c>
      <c r="AY29" s="14" t="s">
        <v>64</v>
      </c>
      <c r="AZ29" s="13" t="s">
        <v>47</v>
      </c>
      <c r="BA29" s="14" t="s">
        <v>376</v>
      </c>
      <c r="BB29" s="14"/>
    </row>
    <row r="30" spans="1:54" ht="15.75" customHeight="1" x14ac:dyDescent="0.4">
      <c r="A30" s="11">
        <v>29</v>
      </c>
      <c r="B30" s="12" t="s">
        <v>54</v>
      </c>
      <c r="C30" s="12" t="s">
        <v>38</v>
      </c>
      <c r="D30" s="13">
        <v>32</v>
      </c>
      <c r="E30" s="13">
        <v>301</v>
      </c>
      <c r="F30" s="14" t="s">
        <v>40</v>
      </c>
      <c r="G30" s="15" t="s">
        <v>41</v>
      </c>
      <c r="H30" s="14" t="s">
        <v>42</v>
      </c>
      <c r="I30" s="18">
        <v>5545612446</v>
      </c>
      <c r="J30" s="14" t="s">
        <v>65</v>
      </c>
      <c r="K30" s="14" t="s">
        <v>66</v>
      </c>
      <c r="L30" s="12" t="s">
        <v>67</v>
      </c>
      <c r="M30" s="13">
        <v>58</v>
      </c>
      <c r="N30" s="7">
        <v>8</v>
      </c>
      <c r="O30" s="14" t="s">
        <v>46</v>
      </c>
      <c r="P30" s="12" t="s">
        <v>47</v>
      </c>
      <c r="Q30" s="13">
        <v>3</v>
      </c>
      <c r="R30" s="13">
        <v>57</v>
      </c>
      <c r="S30" s="7" t="s">
        <v>59</v>
      </c>
      <c r="T30" s="14" t="s">
        <v>68</v>
      </c>
      <c r="U30" s="11">
        <v>3</v>
      </c>
      <c r="V30" s="11" t="s">
        <v>68</v>
      </c>
      <c r="W30" s="12" t="s">
        <v>69</v>
      </c>
      <c r="X30" s="13" t="s">
        <v>47</v>
      </c>
      <c r="Y30" s="13" t="s">
        <v>47</v>
      </c>
      <c r="Z30" s="14" t="s">
        <v>70</v>
      </c>
      <c r="AA30" s="31" t="s">
        <v>1140</v>
      </c>
      <c r="AB30" s="13" t="s">
        <v>47</v>
      </c>
      <c r="AC30" s="12"/>
      <c r="AD30" s="12" t="s">
        <v>71</v>
      </c>
      <c r="AE30" s="14"/>
      <c r="AF30" s="13" t="s">
        <v>47</v>
      </c>
      <c r="AG30" s="12" t="s">
        <v>273</v>
      </c>
      <c r="AH30" s="13">
        <v>500</v>
      </c>
      <c r="AJ30" s="44"/>
      <c r="AK30" s="14" t="s">
        <v>72</v>
      </c>
      <c r="AL30" s="14"/>
      <c r="AM30" s="14" t="s">
        <v>52</v>
      </c>
      <c r="AN30" s="13" t="s">
        <v>47</v>
      </c>
      <c r="AO30" s="14"/>
      <c r="AP30" s="13" t="s">
        <v>47</v>
      </c>
      <c r="AQ30" s="14" t="s">
        <v>301</v>
      </c>
      <c r="AR30" s="13" t="s">
        <v>47</v>
      </c>
      <c r="AS30" s="63" t="s">
        <v>328</v>
      </c>
      <c r="AT30" s="14" t="s">
        <v>53</v>
      </c>
      <c r="AU30" s="14" t="s">
        <v>73</v>
      </c>
      <c r="AV30" s="13" t="s">
        <v>47</v>
      </c>
      <c r="AW30" s="14" t="s">
        <v>352</v>
      </c>
      <c r="AX30" s="14" t="s">
        <v>53</v>
      </c>
      <c r="AY30" s="14" t="s">
        <v>74</v>
      </c>
      <c r="AZ30" s="13" t="s">
        <v>50</v>
      </c>
      <c r="BA30" s="14"/>
      <c r="BB30" s="14"/>
    </row>
    <row r="31" spans="1:54" ht="15.75" customHeight="1" x14ac:dyDescent="0.4">
      <c r="A31" s="11">
        <v>30</v>
      </c>
      <c r="B31" s="12" t="s">
        <v>75</v>
      </c>
      <c r="C31" s="12" t="s">
        <v>38</v>
      </c>
      <c r="D31" s="13">
        <v>32</v>
      </c>
      <c r="E31" s="13" t="s">
        <v>76</v>
      </c>
      <c r="F31" s="14" t="s">
        <v>40</v>
      </c>
      <c r="G31" s="15" t="s">
        <v>41</v>
      </c>
      <c r="H31" s="14" t="s">
        <v>42</v>
      </c>
      <c r="I31" s="18">
        <v>5563800508</v>
      </c>
      <c r="J31" s="14" t="s">
        <v>77</v>
      </c>
      <c r="K31" s="14" t="s">
        <v>78</v>
      </c>
      <c r="L31" s="12" t="s">
        <v>79</v>
      </c>
      <c r="M31" s="13">
        <v>36</v>
      </c>
      <c r="N31" s="13">
        <v>4</v>
      </c>
      <c r="O31" s="14" t="s">
        <v>80</v>
      </c>
      <c r="P31" s="12" t="s">
        <v>47</v>
      </c>
      <c r="Q31" s="13">
        <v>4</v>
      </c>
      <c r="R31" s="13">
        <v>35</v>
      </c>
      <c r="S31" s="7" t="s">
        <v>81</v>
      </c>
      <c r="T31" s="14" t="s">
        <v>82</v>
      </c>
      <c r="U31" s="13">
        <v>5</v>
      </c>
      <c r="V31" s="13" t="s">
        <v>48</v>
      </c>
      <c r="W31" s="12" t="s">
        <v>83</v>
      </c>
      <c r="X31" s="13" t="s">
        <v>50</v>
      </c>
      <c r="Y31" s="13" t="s">
        <v>50</v>
      </c>
      <c r="Z31" s="14" t="s">
        <v>51</v>
      </c>
      <c r="AA31" s="31" t="s">
        <v>51</v>
      </c>
      <c r="AB31" s="38" t="s">
        <v>47</v>
      </c>
      <c r="AC31" s="12" t="s">
        <v>262</v>
      </c>
      <c r="AD31" s="12" t="s">
        <v>71</v>
      </c>
      <c r="AE31" s="14"/>
      <c r="AF31" s="13" t="s">
        <v>47</v>
      </c>
      <c r="AG31" s="12" t="s">
        <v>274</v>
      </c>
      <c r="AH31" s="13">
        <v>500</v>
      </c>
      <c r="AI31" s="13">
        <v>200</v>
      </c>
      <c r="AJ31" s="44">
        <f>AI31/AH31*100</f>
        <v>40</v>
      </c>
      <c r="AK31" s="14" t="s">
        <v>84</v>
      </c>
      <c r="AL31" s="14"/>
      <c r="AM31" s="14" t="s">
        <v>52</v>
      </c>
      <c r="AN31" s="13" t="s">
        <v>47</v>
      </c>
      <c r="AO31" s="14" t="s">
        <v>282</v>
      </c>
      <c r="AP31" s="13" t="s">
        <v>47</v>
      </c>
      <c r="AQ31" s="14" t="s">
        <v>302</v>
      </c>
      <c r="AR31" s="13" t="s">
        <v>47</v>
      </c>
      <c r="AS31" s="63" t="s">
        <v>329</v>
      </c>
      <c r="AT31" s="14" t="s">
        <v>53</v>
      </c>
      <c r="AU31" s="14" t="s">
        <v>85</v>
      </c>
      <c r="AV31" s="13" t="s">
        <v>47</v>
      </c>
      <c r="AW31" s="14" t="s">
        <v>353</v>
      </c>
      <c r="AX31" s="14" t="s">
        <v>53</v>
      </c>
      <c r="AY31" s="14" t="s">
        <v>86</v>
      </c>
      <c r="AZ31" s="13" t="s">
        <v>47</v>
      </c>
      <c r="BA31" s="14" t="s">
        <v>377</v>
      </c>
      <c r="BB31" s="14"/>
    </row>
    <row r="32" spans="1:54" ht="15.75" customHeight="1" x14ac:dyDescent="0.4">
      <c r="A32" s="11">
        <v>31</v>
      </c>
      <c r="B32" s="12" t="s">
        <v>87</v>
      </c>
      <c r="C32" s="12" t="s">
        <v>38</v>
      </c>
      <c r="D32" s="13">
        <v>32</v>
      </c>
      <c r="E32" s="13" t="s">
        <v>88</v>
      </c>
      <c r="F32" s="14" t="s">
        <v>40</v>
      </c>
      <c r="G32" s="15" t="s">
        <v>41</v>
      </c>
      <c r="H32" s="14" t="s">
        <v>42</v>
      </c>
      <c r="I32" s="18">
        <v>5528529627</v>
      </c>
      <c r="J32" s="14" t="s">
        <v>89</v>
      </c>
      <c r="K32" s="14" t="s">
        <v>90</v>
      </c>
      <c r="L32" s="12" t="s">
        <v>91</v>
      </c>
      <c r="M32" s="13">
        <v>36</v>
      </c>
      <c r="N32" s="13">
        <v>4</v>
      </c>
      <c r="O32" s="14" t="s">
        <v>46</v>
      </c>
      <c r="P32" s="12" t="s">
        <v>50</v>
      </c>
      <c r="Q32" s="13">
        <v>4</v>
      </c>
      <c r="R32" s="13">
        <v>35</v>
      </c>
      <c r="S32" s="7" t="s">
        <v>59</v>
      </c>
      <c r="T32" s="14" t="s">
        <v>48</v>
      </c>
      <c r="U32" s="13">
        <v>5</v>
      </c>
      <c r="V32" s="13" t="s">
        <v>48</v>
      </c>
      <c r="W32" s="12" t="s">
        <v>49</v>
      </c>
      <c r="X32" s="13" t="s">
        <v>50</v>
      </c>
      <c r="Y32" s="13" t="s">
        <v>50</v>
      </c>
      <c r="Z32" s="14" t="s">
        <v>70</v>
      </c>
      <c r="AA32" s="31" t="s">
        <v>1140</v>
      </c>
      <c r="AB32" s="13" t="s">
        <v>47</v>
      </c>
      <c r="AC32" s="12"/>
      <c r="AD32" s="12" t="s">
        <v>71</v>
      </c>
      <c r="AE32" s="14"/>
      <c r="AF32" s="13" t="s">
        <v>47</v>
      </c>
      <c r="AG32" s="12"/>
      <c r="AH32" s="13">
        <v>585</v>
      </c>
      <c r="AI32" s="13">
        <v>200</v>
      </c>
      <c r="AJ32" s="44">
        <f>AI32/AH32*100</f>
        <v>34.188034188034187</v>
      </c>
      <c r="AK32" s="14" t="s">
        <v>47</v>
      </c>
      <c r="AL32" s="14"/>
      <c r="AM32" s="14" t="s">
        <v>52</v>
      </c>
      <c r="AN32" s="13" t="s">
        <v>50</v>
      </c>
      <c r="AO32" s="14" t="s">
        <v>283</v>
      </c>
      <c r="AP32" s="13" t="s">
        <v>47</v>
      </c>
      <c r="AQ32" s="14" t="s">
        <v>303</v>
      </c>
      <c r="AR32" s="13" t="s">
        <v>50</v>
      </c>
      <c r="AS32" s="14" t="s">
        <v>330</v>
      </c>
      <c r="AT32" s="14" t="s">
        <v>92</v>
      </c>
      <c r="AU32" s="14" t="s">
        <v>93</v>
      </c>
      <c r="AV32" s="13" t="s">
        <v>47</v>
      </c>
      <c r="AW32" s="14" t="s">
        <v>354</v>
      </c>
      <c r="AX32" s="14" t="s">
        <v>92</v>
      </c>
      <c r="AY32" s="14" t="s">
        <v>94</v>
      </c>
      <c r="AZ32" s="13" t="s">
        <v>50</v>
      </c>
      <c r="BA32" s="14"/>
      <c r="BB32" s="14"/>
    </row>
    <row r="33" spans="1:54" ht="15.75" customHeight="1" x14ac:dyDescent="0.4">
      <c r="A33" s="11">
        <v>32</v>
      </c>
      <c r="B33" s="12" t="s">
        <v>95</v>
      </c>
      <c r="C33" s="12" t="s">
        <v>38</v>
      </c>
      <c r="D33" s="13">
        <v>32</v>
      </c>
      <c r="F33" s="14" t="s">
        <v>40</v>
      </c>
      <c r="G33" s="15" t="s">
        <v>41</v>
      </c>
      <c r="H33" s="14" t="s">
        <v>42</v>
      </c>
      <c r="I33" s="18">
        <v>5627912231</v>
      </c>
      <c r="J33" s="14" t="s">
        <v>96</v>
      </c>
      <c r="K33" s="14" t="s">
        <v>97</v>
      </c>
      <c r="L33" s="19" t="s">
        <v>254</v>
      </c>
      <c r="M33" s="13">
        <v>33</v>
      </c>
      <c r="N33" s="13">
        <v>3</v>
      </c>
      <c r="O33" s="14" t="s">
        <v>46</v>
      </c>
      <c r="P33" s="12" t="s">
        <v>47</v>
      </c>
      <c r="Q33" s="13">
        <v>3</v>
      </c>
      <c r="R33" s="13">
        <v>32</v>
      </c>
      <c r="S33" s="7" t="s">
        <v>98</v>
      </c>
      <c r="T33" s="14" t="s">
        <v>99</v>
      </c>
      <c r="U33" s="24">
        <v>6</v>
      </c>
      <c r="V33" s="24" t="s">
        <v>182</v>
      </c>
      <c r="W33" s="12" t="s">
        <v>100</v>
      </c>
      <c r="X33" s="13" t="s">
        <v>50</v>
      </c>
      <c r="Y33" s="13" t="s">
        <v>50</v>
      </c>
      <c r="Z33" s="14" t="s">
        <v>51</v>
      </c>
      <c r="AA33" s="31" t="s">
        <v>51</v>
      </c>
      <c r="AB33" s="13" t="s">
        <v>47</v>
      </c>
      <c r="AC33" s="12"/>
      <c r="AD33" s="12" t="s">
        <v>71</v>
      </c>
      <c r="AE33" s="14"/>
      <c r="AF33" s="38" t="s">
        <v>47</v>
      </c>
      <c r="AG33" s="19" t="s">
        <v>277</v>
      </c>
      <c r="AH33" s="13">
        <v>400</v>
      </c>
      <c r="AI33" s="13">
        <v>200</v>
      </c>
      <c r="AJ33" s="44">
        <f>AI33/AH33*100</f>
        <v>50</v>
      </c>
      <c r="AK33" s="62" t="s">
        <v>101</v>
      </c>
      <c r="AL33" s="14"/>
      <c r="AM33" s="14" t="s">
        <v>52</v>
      </c>
      <c r="AN33" s="38" t="s">
        <v>47</v>
      </c>
      <c r="AO33" s="40" t="s">
        <v>284</v>
      </c>
      <c r="AP33" s="38" t="s">
        <v>47</v>
      </c>
      <c r="AQ33" s="40" t="s">
        <v>323</v>
      </c>
      <c r="AR33" s="38" t="s">
        <v>47</v>
      </c>
      <c r="AS33" s="63" t="s">
        <v>331</v>
      </c>
      <c r="AT33" s="14" t="s">
        <v>53</v>
      </c>
      <c r="AU33" s="14" t="s">
        <v>102</v>
      </c>
      <c r="AV33" s="13" t="s">
        <v>47</v>
      </c>
      <c r="AW33" s="14" t="s">
        <v>355</v>
      </c>
      <c r="AX33" s="14" t="s">
        <v>53</v>
      </c>
      <c r="AY33" s="14" t="s">
        <v>103</v>
      </c>
      <c r="AZ33" s="38" t="s">
        <v>47</v>
      </c>
      <c r="BA33" s="40" t="s">
        <v>378</v>
      </c>
      <c r="BB33" s="14"/>
    </row>
    <row r="34" spans="1:54" ht="15.75" customHeight="1" x14ac:dyDescent="0.4">
      <c r="A34" s="11">
        <v>33</v>
      </c>
      <c r="B34" s="12" t="s">
        <v>104</v>
      </c>
      <c r="C34" s="12" t="s">
        <v>38</v>
      </c>
      <c r="D34" s="13">
        <v>30</v>
      </c>
      <c r="E34" s="13" t="s">
        <v>105</v>
      </c>
      <c r="F34" s="14" t="s">
        <v>40</v>
      </c>
      <c r="G34" s="15" t="s">
        <v>41</v>
      </c>
      <c r="H34" s="14" t="s">
        <v>42</v>
      </c>
      <c r="I34" s="18">
        <v>5539195354</v>
      </c>
      <c r="J34" s="14" t="s">
        <v>106</v>
      </c>
      <c r="K34" s="14" t="s">
        <v>107</v>
      </c>
      <c r="L34" s="12" t="s">
        <v>108</v>
      </c>
      <c r="M34" s="13">
        <v>45</v>
      </c>
      <c r="N34" s="13">
        <v>6</v>
      </c>
      <c r="O34" s="14" t="s">
        <v>80</v>
      </c>
      <c r="P34" s="12" t="s">
        <v>47</v>
      </c>
      <c r="Q34" s="13">
        <v>6</v>
      </c>
      <c r="R34" s="13">
        <v>44</v>
      </c>
      <c r="S34" s="7" t="s">
        <v>109</v>
      </c>
      <c r="T34" s="14" t="s">
        <v>82</v>
      </c>
      <c r="U34" s="13">
        <v>5</v>
      </c>
      <c r="V34" s="13" t="s">
        <v>48</v>
      </c>
      <c r="W34" s="12" t="s">
        <v>110</v>
      </c>
      <c r="X34" s="13" t="s">
        <v>50</v>
      </c>
      <c r="Y34" s="13" t="s">
        <v>50</v>
      </c>
      <c r="Z34" s="14" t="s">
        <v>51</v>
      </c>
      <c r="AA34" s="31" t="s">
        <v>51</v>
      </c>
      <c r="AB34" s="13" t="s">
        <v>47</v>
      </c>
      <c r="AC34" s="12"/>
      <c r="AD34" s="12" t="s">
        <v>50</v>
      </c>
      <c r="AE34" s="14"/>
      <c r="AF34" s="13" t="s">
        <v>47</v>
      </c>
      <c r="AG34" s="12"/>
      <c r="AH34" s="13">
        <v>580</v>
      </c>
      <c r="AI34" s="13">
        <v>350</v>
      </c>
      <c r="AJ34" s="44">
        <f>AI34/AH34*100</f>
        <v>60.344827586206897</v>
      </c>
      <c r="AK34" s="14" t="s">
        <v>47</v>
      </c>
      <c r="AL34" s="14"/>
      <c r="AM34" s="14" t="s">
        <v>111</v>
      </c>
      <c r="AN34" s="38" t="s">
        <v>47</v>
      </c>
      <c r="AO34" s="40" t="s">
        <v>285</v>
      </c>
      <c r="AP34" s="13" t="s">
        <v>47</v>
      </c>
      <c r="AQ34" s="14" t="s">
        <v>304</v>
      </c>
      <c r="AR34" s="13" t="s">
        <v>47</v>
      </c>
      <c r="AS34" s="62" t="s">
        <v>332</v>
      </c>
      <c r="AT34" s="14" t="s">
        <v>53</v>
      </c>
      <c r="AV34" s="13" t="s">
        <v>47</v>
      </c>
      <c r="AW34" s="14" t="s">
        <v>356</v>
      </c>
      <c r="AX34" s="14" t="s">
        <v>92</v>
      </c>
      <c r="AY34" s="14" t="s">
        <v>112</v>
      </c>
      <c r="AZ34" s="13" t="s">
        <v>47</v>
      </c>
      <c r="BA34" s="14" t="s">
        <v>379</v>
      </c>
      <c r="BB34" s="14"/>
    </row>
    <row r="35" spans="1:54" ht="15.75" customHeight="1" x14ac:dyDescent="0.4">
      <c r="A35" s="11">
        <v>34</v>
      </c>
      <c r="B35" s="12" t="s">
        <v>113</v>
      </c>
      <c r="C35" s="12" t="s">
        <v>38</v>
      </c>
      <c r="D35" s="13">
        <v>32</v>
      </c>
      <c r="E35" s="13" t="s">
        <v>114</v>
      </c>
      <c r="F35" s="14" t="s">
        <v>40</v>
      </c>
      <c r="G35" s="15" t="s">
        <v>41</v>
      </c>
      <c r="H35" s="14" t="s">
        <v>42</v>
      </c>
      <c r="I35" s="18">
        <v>5566870669</v>
      </c>
      <c r="J35" s="14" t="s">
        <v>115</v>
      </c>
      <c r="K35" s="14" t="s">
        <v>116</v>
      </c>
      <c r="L35" s="12" t="s">
        <v>117</v>
      </c>
      <c r="M35" s="13">
        <v>24</v>
      </c>
      <c r="N35" s="13">
        <v>1</v>
      </c>
      <c r="O35" s="14" t="s">
        <v>46</v>
      </c>
      <c r="P35" s="12" t="s">
        <v>47</v>
      </c>
      <c r="Q35" s="13">
        <v>1</v>
      </c>
      <c r="R35" s="13">
        <v>23</v>
      </c>
      <c r="S35" s="7" t="s">
        <v>59</v>
      </c>
      <c r="T35" s="14" t="s">
        <v>99</v>
      </c>
      <c r="U35" s="24">
        <v>6</v>
      </c>
      <c r="V35" s="24" t="s">
        <v>182</v>
      </c>
      <c r="W35" s="19" t="s">
        <v>255</v>
      </c>
      <c r="X35" s="13" t="s">
        <v>50</v>
      </c>
      <c r="Y35" s="13" t="s">
        <v>50</v>
      </c>
      <c r="Z35" s="14" t="s">
        <v>118</v>
      </c>
      <c r="AA35" s="31" t="s">
        <v>1140</v>
      </c>
      <c r="AB35" s="13" t="s">
        <v>47</v>
      </c>
      <c r="AC35" s="12"/>
      <c r="AD35" s="12" t="s">
        <v>71</v>
      </c>
      <c r="AE35" s="14"/>
      <c r="AF35" s="13" t="s">
        <v>47</v>
      </c>
      <c r="AG35" s="12"/>
      <c r="AJ35" s="44"/>
      <c r="AK35" s="14" t="s">
        <v>119</v>
      </c>
      <c r="AL35" s="14"/>
      <c r="AM35" s="14" t="s">
        <v>52</v>
      </c>
      <c r="AN35" s="13" t="s">
        <v>47</v>
      </c>
      <c r="AO35" s="14" t="s">
        <v>286</v>
      </c>
      <c r="AP35" s="38" t="s">
        <v>47</v>
      </c>
      <c r="AQ35" s="40" t="s">
        <v>305</v>
      </c>
      <c r="AR35" s="13" t="s">
        <v>47</v>
      </c>
      <c r="AS35" s="14" t="s">
        <v>333</v>
      </c>
      <c r="AT35" s="14" t="s">
        <v>53</v>
      </c>
      <c r="AU35" s="14" t="s">
        <v>120</v>
      </c>
      <c r="AV35" s="38" t="s">
        <v>47</v>
      </c>
      <c r="AW35" s="40" t="s">
        <v>357</v>
      </c>
      <c r="AX35" s="14" t="s">
        <v>53</v>
      </c>
      <c r="AY35" s="14" t="s">
        <v>121</v>
      </c>
      <c r="AZ35" s="13" t="s">
        <v>47</v>
      </c>
      <c r="BA35" s="14" t="s">
        <v>380</v>
      </c>
      <c r="BB35" s="14"/>
    </row>
    <row r="36" spans="1:54" ht="15.75" customHeight="1" x14ac:dyDescent="0.4">
      <c r="A36" s="11">
        <v>35</v>
      </c>
      <c r="B36" s="12" t="s">
        <v>122</v>
      </c>
      <c r="C36" s="12" t="s">
        <v>38</v>
      </c>
      <c r="D36" s="13">
        <v>32</v>
      </c>
      <c r="F36" s="14" t="s">
        <v>40</v>
      </c>
      <c r="G36" s="15" t="s">
        <v>41</v>
      </c>
      <c r="H36" s="14" t="s">
        <v>42</v>
      </c>
      <c r="I36" s="18">
        <v>5548331825</v>
      </c>
      <c r="J36" s="14" t="s">
        <v>123</v>
      </c>
      <c r="K36" s="14" t="s">
        <v>124</v>
      </c>
      <c r="L36" s="12" t="s">
        <v>125</v>
      </c>
      <c r="M36" s="13">
        <v>41</v>
      </c>
      <c r="N36" s="13">
        <v>5</v>
      </c>
      <c r="O36" s="14" t="s">
        <v>46</v>
      </c>
      <c r="P36" s="12" t="s">
        <v>47</v>
      </c>
      <c r="Q36" s="13">
        <v>2</v>
      </c>
      <c r="R36" s="13">
        <v>40</v>
      </c>
      <c r="S36" s="7" t="s">
        <v>59</v>
      </c>
      <c r="T36" s="14" t="s">
        <v>126</v>
      </c>
      <c r="U36" s="13">
        <v>4</v>
      </c>
      <c r="V36" s="24" t="s">
        <v>920</v>
      </c>
      <c r="W36" s="12" t="s">
        <v>127</v>
      </c>
      <c r="X36" s="13" t="s">
        <v>50</v>
      </c>
      <c r="Y36" s="13" t="s">
        <v>50</v>
      </c>
      <c r="Z36" s="14" t="s">
        <v>61</v>
      </c>
      <c r="AA36" s="17" t="s">
        <v>1140</v>
      </c>
      <c r="AB36" s="13" t="s">
        <v>47</v>
      </c>
      <c r="AC36" s="12"/>
      <c r="AD36" s="12" t="s">
        <v>50</v>
      </c>
      <c r="AE36" s="14"/>
      <c r="AF36" s="13" t="s">
        <v>47</v>
      </c>
      <c r="AG36" s="12"/>
      <c r="AH36" s="13">
        <v>620</v>
      </c>
      <c r="AI36" s="13">
        <v>115</v>
      </c>
      <c r="AJ36" s="44">
        <f>AI36/AH36*100</f>
        <v>18.548387096774192</v>
      </c>
      <c r="AK36" s="14" t="s">
        <v>47</v>
      </c>
      <c r="AL36" s="14"/>
      <c r="AM36" s="14" t="s">
        <v>52</v>
      </c>
      <c r="AN36" s="13" t="s">
        <v>47</v>
      </c>
      <c r="AO36" s="14" t="s">
        <v>287</v>
      </c>
      <c r="AP36" s="13" t="s">
        <v>47</v>
      </c>
      <c r="AQ36" s="14" t="s">
        <v>306</v>
      </c>
      <c r="AR36" s="38" t="s">
        <v>47</v>
      </c>
      <c r="AS36" s="62" t="s">
        <v>334</v>
      </c>
      <c r="AT36" s="14" t="s">
        <v>53</v>
      </c>
      <c r="AU36" s="14" t="s">
        <v>128</v>
      </c>
      <c r="AV36" s="38" t="s">
        <v>47</v>
      </c>
      <c r="AW36" s="40" t="s">
        <v>358</v>
      </c>
      <c r="AX36" s="14" t="s">
        <v>53</v>
      </c>
      <c r="AY36" s="14" t="s">
        <v>129</v>
      </c>
      <c r="AZ36" s="13" t="s">
        <v>47</v>
      </c>
      <c r="BA36" s="14" t="s">
        <v>381</v>
      </c>
      <c r="BB36" s="14"/>
    </row>
    <row r="37" spans="1:54" ht="15.75" customHeight="1" x14ac:dyDescent="0.4">
      <c r="A37" s="11">
        <v>36</v>
      </c>
      <c r="B37" s="12" t="s">
        <v>130</v>
      </c>
      <c r="C37" s="12" t="s">
        <v>38</v>
      </c>
      <c r="D37" s="13">
        <v>32</v>
      </c>
      <c r="E37" s="13" t="s">
        <v>131</v>
      </c>
      <c r="F37" s="14" t="s">
        <v>40</v>
      </c>
      <c r="G37" s="15" t="s">
        <v>41</v>
      </c>
      <c r="H37" s="14" t="s">
        <v>42</v>
      </c>
      <c r="I37" s="18">
        <v>5566091723</v>
      </c>
      <c r="J37" s="14" t="s">
        <v>132</v>
      </c>
      <c r="K37" s="14" t="s">
        <v>133</v>
      </c>
      <c r="L37" s="12" t="s">
        <v>134</v>
      </c>
      <c r="M37" s="13">
        <v>34</v>
      </c>
      <c r="N37" s="13">
        <v>3</v>
      </c>
      <c r="O37" s="14" t="s">
        <v>80</v>
      </c>
      <c r="P37" s="12" t="s">
        <v>47</v>
      </c>
      <c r="Q37" s="13">
        <v>3</v>
      </c>
      <c r="R37" s="13">
        <v>33</v>
      </c>
      <c r="S37" s="7" t="s">
        <v>59</v>
      </c>
      <c r="T37" s="14" t="s">
        <v>82</v>
      </c>
      <c r="U37" s="13">
        <v>5</v>
      </c>
      <c r="V37" s="13" t="s">
        <v>48</v>
      </c>
      <c r="W37" s="12" t="s">
        <v>69</v>
      </c>
      <c r="X37" s="13" t="s">
        <v>47</v>
      </c>
      <c r="Y37" s="13" t="s">
        <v>50</v>
      </c>
      <c r="Z37" s="14" t="s">
        <v>51</v>
      </c>
      <c r="AA37" s="31" t="s">
        <v>51</v>
      </c>
      <c r="AB37" s="13" t="s">
        <v>47</v>
      </c>
      <c r="AC37" s="12"/>
      <c r="AD37" s="12" t="s">
        <v>71</v>
      </c>
      <c r="AE37" s="14"/>
      <c r="AF37" s="13" t="s">
        <v>47</v>
      </c>
      <c r="AG37" s="12"/>
      <c r="AJ37" s="44"/>
      <c r="AK37" s="62" t="s">
        <v>256</v>
      </c>
      <c r="AL37" s="40"/>
      <c r="AM37" s="14" t="s">
        <v>52</v>
      </c>
      <c r="AN37" s="13" t="s">
        <v>47</v>
      </c>
      <c r="AO37" s="14" t="s">
        <v>288</v>
      </c>
      <c r="AP37" s="13" t="s">
        <v>47</v>
      </c>
      <c r="AQ37" s="14" t="s">
        <v>307</v>
      </c>
      <c r="AR37" s="13" t="s">
        <v>47</v>
      </c>
      <c r="AS37" s="62" t="s">
        <v>335</v>
      </c>
      <c r="AT37" s="14" t="s">
        <v>53</v>
      </c>
      <c r="AU37" s="14" t="s">
        <v>135</v>
      </c>
      <c r="AV37" s="13" t="s">
        <v>47</v>
      </c>
      <c r="AW37" s="14" t="s">
        <v>359</v>
      </c>
      <c r="AX37" s="14" t="s">
        <v>53</v>
      </c>
      <c r="AY37" s="14" t="s">
        <v>136</v>
      </c>
      <c r="AZ37" s="13" t="s">
        <v>47</v>
      </c>
      <c r="BA37" s="14" t="s">
        <v>382</v>
      </c>
      <c r="BB37" s="14"/>
    </row>
    <row r="38" spans="1:54" ht="15.75" customHeight="1" x14ac:dyDescent="0.4">
      <c r="A38" s="11">
        <v>37</v>
      </c>
      <c r="B38" s="12" t="s">
        <v>137</v>
      </c>
      <c r="C38" s="19" t="s">
        <v>257</v>
      </c>
      <c r="D38" s="13">
        <v>30</v>
      </c>
      <c r="F38" s="14" t="s">
        <v>40</v>
      </c>
      <c r="G38" s="15" t="s">
        <v>41</v>
      </c>
      <c r="H38" s="14" t="s">
        <v>42</v>
      </c>
      <c r="J38" s="14" t="s">
        <v>138</v>
      </c>
      <c r="K38" s="14" t="s">
        <v>139</v>
      </c>
      <c r="L38" s="12" t="s">
        <v>140</v>
      </c>
      <c r="M38" s="13">
        <v>45</v>
      </c>
      <c r="N38" s="13">
        <v>6</v>
      </c>
      <c r="O38" s="14" t="s">
        <v>46</v>
      </c>
      <c r="P38" s="12" t="s">
        <v>47</v>
      </c>
      <c r="Q38" s="13">
        <v>4</v>
      </c>
      <c r="R38" s="13">
        <v>43</v>
      </c>
      <c r="S38" s="7" t="s">
        <v>59</v>
      </c>
      <c r="T38" s="14" t="s">
        <v>82</v>
      </c>
      <c r="U38" s="13">
        <v>5</v>
      </c>
      <c r="V38" s="13" t="s">
        <v>48</v>
      </c>
      <c r="W38" s="12" t="s">
        <v>141</v>
      </c>
      <c r="X38" s="13" t="s">
        <v>50</v>
      </c>
      <c r="Y38" s="13" t="s">
        <v>50</v>
      </c>
      <c r="Z38" s="14" t="s">
        <v>51</v>
      </c>
      <c r="AA38" s="31" t="s">
        <v>51</v>
      </c>
      <c r="AB38" s="13" t="s">
        <v>47</v>
      </c>
      <c r="AC38" s="12"/>
      <c r="AD38" s="12" t="s">
        <v>71</v>
      </c>
      <c r="AE38" s="14"/>
      <c r="AF38" s="13" t="s">
        <v>47</v>
      </c>
      <c r="AG38" s="12"/>
      <c r="AJ38" s="44"/>
      <c r="AK38" s="14" t="s">
        <v>47</v>
      </c>
      <c r="AL38" s="14"/>
      <c r="AM38" s="14" t="s">
        <v>52</v>
      </c>
      <c r="AN38" s="13" t="s">
        <v>50</v>
      </c>
      <c r="AO38" s="14" t="s">
        <v>289</v>
      </c>
      <c r="AP38" s="13" t="s">
        <v>47</v>
      </c>
      <c r="AQ38" s="14" t="s">
        <v>308</v>
      </c>
      <c r="AR38" s="38" t="s">
        <v>50</v>
      </c>
      <c r="AS38" s="40" t="s">
        <v>289</v>
      </c>
      <c r="AT38" s="14" t="s">
        <v>53</v>
      </c>
      <c r="AU38" s="14" t="s">
        <v>142</v>
      </c>
      <c r="AV38" s="13" t="s">
        <v>47</v>
      </c>
      <c r="AW38" s="14" t="s">
        <v>360</v>
      </c>
      <c r="AX38" s="14" t="s">
        <v>53</v>
      </c>
      <c r="AY38" s="14" t="s">
        <v>143</v>
      </c>
      <c r="AZ38" s="13" t="s">
        <v>50</v>
      </c>
      <c r="BA38" s="14"/>
      <c r="BB38" s="14"/>
    </row>
    <row r="39" spans="1:54" customFormat="1" ht="12.7" x14ac:dyDescent="0.4">
      <c r="A39" s="11">
        <v>38</v>
      </c>
      <c r="B39" s="12" t="s">
        <v>144</v>
      </c>
      <c r="C39" s="12" t="s">
        <v>38</v>
      </c>
      <c r="D39" s="13">
        <v>30</v>
      </c>
      <c r="E39" s="13">
        <v>301</v>
      </c>
      <c r="F39" s="14" t="s">
        <v>40</v>
      </c>
      <c r="G39" s="15" t="s">
        <v>41</v>
      </c>
      <c r="H39" s="14" t="s">
        <v>42</v>
      </c>
      <c r="I39" s="18">
        <v>5547333534</v>
      </c>
      <c r="J39" s="14" t="s">
        <v>145</v>
      </c>
      <c r="K39" s="14" t="s">
        <v>146</v>
      </c>
      <c r="L39" s="12" t="s">
        <v>147</v>
      </c>
      <c r="M39" s="13">
        <v>37</v>
      </c>
      <c r="N39" s="13">
        <v>4</v>
      </c>
      <c r="O39" s="14" t="s">
        <v>46</v>
      </c>
      <c r="P39" s="12" t="s">
        <v>47</v>
      </c>
      <c r="Q39" s="13">
        <v>5</v>
      </c>
      <c r="R39" s="13">
        <v>36</v>
      </c>
      <c r="S39" s="7" t="s">
        <v>59</v>
      </c>
      <c r="T39" s="14" t="s">
        <v>148</v>
      </c>
      <c r="U39" s="13">
        <v>5</v>
      </c>
      <c r="V39" s="13" t="s">
        <v>48</v>
      </c>
      <c r="W39" s="19" t="s">
        <v>258</v>
      </c>
      <c r="X39" s="13" t="s">
        <v>50</v>
      </c>
      <c r="Y39" s="13" t="s">
        <v>50</v>
      </c>
      <c r="Z39" s="14" t="s">
        <v>51</v>
      </c>
      <c r="AA39" s="31" t="s">
        <v>51</v>
      </c>
      <c r="AB39" s="13" t="s">
        <v>47</v>
      </c>
      <c r="AC39" s="12"/>
      <c r="AD39" s="12" t="s">
        <v>71</v>
      </c>
      <c r="AE39" s="14"/>
      <c r="AF39" s="13" t="s">
        <v>47</v>
      </c>
      <c r="AG39" s="12"/>
      <c r="AH39" s="11"/>
      <c r="AI39" s="11"/>
      <c r="AJ39" s="44"/>
      <c r="AK39" s="14" t="s">
        <v>50</v>
      </c>
      <c r="AL39" s="14" t="s">
        <v>484</v>
      </c>
      <c r="AM39" s="14" t="s">
        <v>52</v>
      </c>
      <c r="AN39" s="13" t="s">
        <v>50</v>
      </c>
      <c r="AO39" s="14" t="s">
        <v>290</v>
      </c>
      <c r="AP39" s="13" t="s">
        <v>47</v>
      </c>
      <c r="AQ39" s="14" t="s">
        <v>309</v>
      </c>
      <c r="AR39" s="13" t="s">
        <v>47</v>
      </c>
      <c r="AS39" s="14" t="s">
        <v>336</v>
      </c>
      <c r="AT39" s="14" t="s">
        <v>53</v>
      </c>
      <c r="AU39" s="14" t="s">
        <v>149</v>
      </c>
      <c r="AV39" s="13" t="s">
        <v>47</v>
      </c>
      <c r="AW39" s="14" t="s">
        <v>361</v>
      </c>
      <c r="AX39" s="14" t="s">
        <v>53</v>
      </c>
      <c r="AY39" s="14" t="s">
        <v>150</v>
      </c>
      <c r="AZ39" s="13" t="s">
        <v>50</v>
      </c>
      <c r="BA39" s="14"/>
      <c r="BB39" s="14"/>
    </row>
    <row r="40" spans="1:54" customFormat="1" ht="12.7" x14ac:dyDescent="0.4">
      <c r="A40" s="11">
        <v>39</v>
      </c>
      <c r="B40" s="12" t="s">
        <v>151</v>
      </c>
      <c r="C40" s="12" t="s">
        <v>38</v>
      </c>
      <c r="D40" s="13">
        <v>30</v>
      </c>
      <c r="E40" s="13" t="s">
        <v>152</v>
      </c>
      <c r="F40" s="14" t="s">
        <v>40</v>
      </c>
      <c r="G40" s="15" t="s">
        <v>41</v>
      </c>
      <c r="H40" s="14" t="s">
        <v>42</v>
      </c>
      <c r="I40" s="18">
        <v>5535243160</v>
      </c>
      <c r="J40" s="14" t="s">
        <v>153</v>
      </c>
      <c r="K40" s="14" t="s">
        <v>154</v>
      </c>
      <c r="L40" s="12" t="s">
        <v>155</v>
      </c>
      <c r="M40" s="13">
        <v>25</v>
      </c>
      <c r="N40" s="13">
        <v>2</v>
      </c>
      <c r="O40" s="14" t="s">
        <v>46</v>
      </c>
      <c r="P40" s="12" t="s">
        <v>47</v>
      </c>
      <c r="Q40" s="13">
        <v>2</v>
      </c>
      <c r="R40" s="13">
        <v>24</v>
      </c>
      <c r="S40" s="7">
        <v>2022</v>
      </c>
      <c r="T40" s="14" t="s">
        <v>48</v>
      </c>
      <c r="U40" s="13">
        <v>5</v>
      </c>
      <c r="V40" s="13" t="s">
        <v>48</v>
      </c>
      <c r="W40" s="12" t="s">
        <v>69</v>
      </c>
      <c r="X40" s="13" t="s">
        <v>50</v>
      </c>
      <c r="Y40" s="13" t="s">
        <v>50</v>
      </c>
      <c r="Z40" s="14" t="s">
        <v>156</v>
      </c>
      <c r="AA40" s="17" t="s">
        <v>1140</v>
      </c>
      <c r="AB40" s="13" t="s">
        <v>47</v>
      </c>
      <c r="AC40" s="12"/>
      <c r="AD40" s="12" t="s">
        <v>71</v>
      </c>
      <c r="AE40" s="14"/>
      <c r="AF40" s="13" t="s">
        <v>47</v>
      </c>
      <c r="AG40" s="12"/>
      <c r="AH40" s="41">
        <v>1100</v>
      </c>
      <c r="AI40" s="13">
        <v>115</v>
      </c>
      <c r="AJ40" s="44">
        <f>AI40/AH40*100</f>
        <v>10.454545454545453</v>
      </c>
      <c r="AK40" s="14" t="s">
        <v>47</v>
      </c>
      <c r="AL40" s="14"/>
      <c r="AM40" s="14" t="s">
        <v>52</v>
      </c>
      <c r="AN40" s="13" t="s">
        <v>47</v>
      </c>
      <c r="AO40" s="14" t="s">
        <v>291</v>
      </c>
      <c r="AP40" s="13" t="s">
        <v>47</v>
      </c>
      <c r="AQ40" s="14" t="s">
        <v>310</v>
      </c>
      <c r="AR40" s="13" t="s">
        <v>47</v>
      </c>
      <c r="AS40" s="63" t="s">
        <v>337</v>
      </c>
      <c r="AT40" s="14" t="s">
        <v>53</v>
      </c>
      <c r="AU40" s="14" t="s">
        <v>157</v>
      </c>
      <c r="AV40" s="13" t="s">
        <v>47</v>
      </c>
      <c r="AW40" s="14" t="s">
        <v>362</v>
      </c>
      <c r="AX40" s="14" t="s">
        <v>53</v>
      </c>
      <c r="AY40" s="14" t="s">
        <v>158</v>
      </c>
      <c r="AZ40" s="13" t="s">
        <v>50</v>
      </c>
      <c r="BA40" s="14"/>
      <c r="BB40" s="14"/>
    </row>
    <row r="41" spans="1:54" customFormat="1" ht="12.7" x14ac:dyDescent="0.4">
      <c r="A41" s="11">
        <v>40</v>
      </c>
      <c r="B41" s="12" t="s">
        <v>159</v>
      </c>
      <c r="C41" s="12" t="s">
        <v>38</v>
      </c>
      <c r="D41" s="13">
        <v>30</v>
      </c>
      <c r="E41" s="13" t="s">
        <v>160</v>
      </c>
      <c r="F41" s="14" t="s">
        <v>40</v>
      </c>
      <c r="G41" s="15" t="s">
        <v>41</v>
      </c>
      <c r="H41" s="14" t="s">
        <v>42</v>
      </c>
      <c r="I41" s="18">
        <v>5567064395</v>
      </c>
      <c r="J41" s="14" t="s">
        <v>161</v>
      </c>
      <c r="K41" s="14" t="s">
        <v>162</v>
      </c>
      <c r="L41" s="12" t="s">
        <v>163</v>
      </c>
      <c r="M41" s="13">
        <v>39</v>
      </c>
      <c r="N41" s="13">
        <v>4</v>
      </c>
      <c r="O41" s="14" t="s">
        <v>46</v>
      </c>
      <c r="P41" s="12" t="s">
        <v>47</v>
      </c>
      <c r="Q41" s="13">
        <v>3</v>
      </c>
      <c r="R41" s="13">
        <v>38</v>
      </c>
      <c r="S41" s="7" t="s">
        <v>59</v>
      </c>
      <c r="T41" s="14" t="s">
        <v>68</v>
      </c>
      <c r="U41" s="11">
        <v>3</v>
      </c>
      <c r="V41" s="11" t="s">
        <v>68</v>
      </c>
      <c r="W41" s="12" t="s">
        <v>69</v>
      </c>
      <c r="X41" s="13" t="s">
        <v>50</v>
      </c>
      <c r="Y41" s="13" t="s">
        <v>50</v>
      </c>
      <c r="Z41" s="14" t="s">
        <v>51</v>
      </c>
      <c r="AA41" s="31" t="s">
        <v>51</v>
      </c>
      <c r="AB41" s="13" t="s">
        <v>47</v>
      </c>
      <c r="AC41" s="12"/>
      <c r="AD41" s="12" t="s">
        <v>71</v>
      </c>
      <c r="AE41" s="14"/>
      <c r="AF41" s="13" t="s">
        <v>47</v>
      </c>
      <c r="AG41" s="12"/>
      <c r="AH41" s="13">
        <v>500</v>
      </c>
      <c r="AI41" s="13">
        <v>300</v>
      </c>
      <c r="AJ41" s="44">
        <f>AI41/AH41*100</f>
        <v>60</v>
      </c>
      <c r="AK41" s="14" t="s">
        <v>50</v>
      </c>
      <c r="AL41" s="14" t="s">
        <v>485</v>
      </c>
      <c r="AM41" s="14" t="s">
        <v>52</v>
      </c>
      <c r="AN41" s="13" t="s">
        <v>47</v>
      </c>
      <c r="AO41" s="14"/>
      <c r="AP41" s="13" t="s">
        <v>47</v>
      </c>
      <c r="AQ41" s="14" t="s">
        <v>311</v>
      </c>
      <c r="AR41" s="38" t="s">
        <v>47</v>
      </c>
      <c r="AS41" s="63" t="s">
        <v>338</v>
      </c>
      <c r="AT41" s="14" t="s">
        <v>92</v>
      </c>
      <c r="AU41" s="40" t="s">
        <v>259</v>
      </c>
      <c r="AV41" s="13" t="s">
        <v>47</v>
      </c>
      <c r="AW41" s="14" t="s">
        <v>363</v>
      </c>
      <c r="AX41" s="14" t="s">
        <v>53</v>
      </c>
      <c r="AY41" s="14" t="s">
        <v>164</v>
      </c>
      <c r="AZ41" s="13" t="s">
        <v>50</v>
      </c>
      <c r="BA41" s="14"/>
      <c r="BB41" s="14"/>
    </row>
    <row r="42" spans="1:54" customFormat="1" ht="12.7" x14ac:dyDescent="0.4">
      <c r="A42" s="11">
        <v>41</v>
      </c>
      <c r="B42" s="12" t="s">
        <v>165</v>
      </c>
      <c r="C42" s="12" t="s">
        <v>38</v>
      </c>
      <c r="D42" s="13">
        <v>30</v>
      </c>
      <c r="E42" s="13" t="s">
        <v>166</v>
      </c>
      <c r="F42" s="14" t="s">
        <v>40</v>
      </c>
      <c r="G42" s="15" t="s">
        <v>41</v>
      </c>
      <c r="H42" s="14" t="s">
        <v>42</v>
      </c>
      <c r="I42" s="18">
        <v>5566025863</v>
      </c>
      <c r="J42" s="14" t="s">
        <v>167</v>
      </c>
      <c r="K42" s="14" t="s">
        <v>168</v>
      </c>
      <c r="L42" s="12" t="s">
        <v>169</v>
      </c>
      <c r="M42" s="13">
        <v>41</v>
      </c>
      <c r="N42" s="13">
        <v>5</v>
      </c>
      <c r="O42" s="14" t="s">
        <v>46</v>
      </c>
      <c r="P42" s="12" t="s">
        <v>50</v>
      </c>
      <c r="Q42" s="13">
        <v>4</v>
      </c>
      <c r="R42" s="13">
        <v>40</v>
      </c>
      <c r="S42" s="7" t="s">
        <v>109</v>
      </c>
      <c r="T42" s="14" t="s">
        <v>48</v>
      </c>
      <c r="U42" s="13">
        <v>5</v>
      </c>
      <c r="V42" s="13" t="s">
        <v>48</v>
      </c>
      <c r="W42" s="12" t="s">
        <v>49</v>
      </c>
      <c r="X42" s="13" t="s">
        <v>50</v>
      </c>
      <c r="Y42" s="13" t="s">
        <v>50</v>
      </c>
      <c r="Z42" s="14" t="s">
        <v>51</v>
      </c>
      <c r="AA42" s="31" t="s">
        <v>51</v>
      </c>
      <c r="AB42" s="13" t="s">
        <v>47</v>
      </c>
      <c r="AC42" s="12"/>
      <c r="AD42" s="12" t="s">
        <v>71</v>
      </c>
      <c r="AE42" s="14"/>
      <c r="AF42" s="13" t="s">
        <v>47</v>
      </c>
      <c r="AG42" s="12" t="s">
        <v>275</v>
      </c>
      <c r="AH42" s="13">
        <v>300</v>
      </c>
      <c r="AI42" s="13">
        <v>150</v>
      </c>
      <c r="AJ42" s="44">
        <f>AI42/AH42*100</f>
        <v>50</v>
      </c>
      <c r="AK42" s="62" t="s">
        <v>47</v>
      </c>
      <c r="AL42" s="14" t="s">
        <v>486</v>
      </c>
      <c r="AM42" s="14" t="s">
        <v>52</v>
      </c>
      <c r="AN42" s="13" t="s">
        <v>50</v>
      </c>
      <c r="AO42" s="14" t="s">
        <v>292</v>
      </c>
      <c r="AP42" s="13" t="s">
        <v>47</v>
      </c>
      <c r="AQ42" s="14" t="s">
        <v>312</v>
      </c>
      <c r="AR42" s="13" t="s">
        <v>47</v>
      </c>
      <c r="AS42" s="63" t="s">
        <v>339</v>
      </c>
      <c r="AT42" s="14" t="s">
        <v>53</v>
      </c>
      <c r="AU42" s="14" t="s">
        <v>170</v>
      </c>
      <c r="AV42" s="13" t="s">
        <v>47</v>
      </c>
      <c r="AW42" s="14" t="s">
        <v>364</v>
      </c>
      <c r="AX42" s="14" t="s">
        <v>92</v>
      </c>
      <c r="AY42" s="14" t="s">
        <v>171</v>
      </c>
      <c r="AZ42" s="13" t="s">
        <v>50</v>
      </c>
      <c r="BA42" s="14"/>
      <c r="BB42" s="14"/>
    </row>
    <row r="43" spans="1:54" customFormat="1" ht="12.7" x14ac:dyDescent="0.4">
      <c r="A43" s="11">
        <v>42</v>
      </c>
      <c r="B43" s="12" t="s">
        <v>172</v>
      </c>
      <c r="C43" s="12" t="s">
        <v>38</v>
      </c>
      <c r="D43" s="13">
        <v>30</v>
      </c>
      <c r="E43" s="13">
        <v>502</v>
      </c>
      <c r="F43" s="14" t="s">
        <v>40</v>
      </c>
      <c r="G43" s="15" t="s">
        <v>41</v>
      </c>
      <c r="H43" s="14" t="s">
        <v>42</v>
      </c>
      <c r="I43" s="18">
        <v>5513173649</v>
      </c>
      <c r="J43" s="14" t="s">
        <v>173</v>
      </c>
      <c r="K43" s="14" t="s">
        <v>174</v>
      </c>
      <c r="L43" s="12" t="s">
        <v>175</v>
      </c>
      <c r="M43" s="13">
        <v>46</v>
      </c>
      <c r="N43" s="13">
        <v>6</v>
      </c>
      <c r="O43" s="14" t="s">
        <v>46</v>
      </c>
      <c r="P43" s="12" t="s">
        <v>47</v>
      </c>
      <c r="Q43" s="13">
        <v>4</v>
      </c>
      <c r="R43" s="13">
        <v>45</v>
      </c>
      <c r="S43" s="7" t="s">
        <v>59</v>
      </c>
      <c r="T43" s="14" t="s">
        <v>68</v>
      </c>
      <c r="U43" s="11">
        <v>3</v>
      </c>
      <c r="V43" s="11" t="s">
        <v>68</v>
      </c>
      <c r="W43" s="12" t="s">
        <v>49</v>
      </c>
      <c r="X43" s="13" t="s">
        <v>50</v>
      </c>
      <c r="Y43" s="13" t="s">
        <v>50</v>
      </c>
      <c r="Z43" s="14" t="s">
        <v>51</v>
      </c>
      <c r="AA43" s="31" t="s">
        <v>51</v>
      </c>
      <c r="AB43" s="13" t="s">
        <v>47</v>
      </c>
      <c r="AC43" s="12"/>
      <c r="AD43" s="12" t="s">
        <v>71</v>
      </c>
      <c r="AE43" s="14"/>
      <c r="AF43" s="13" t="s">
        <v>47</v>
      </c>
      <c r="AG43" s="12"/>
      <c r="AH43" s="11"/>
      <c r="AI43" s="11"/>
      <c r="AJ43" s="44"/>
      <c r="AK43" s="14" t="s">
        <v>47</v>
      </c>
      <c r="AL43" s="14"/>
      <c r="AM43" s="14" t="s">
        <v>52</v>
      </c>
      <c r="AN43" s="13" t="s">
        <v>47</v>
      </c>
      <c r="AO43" s="14"/>
      <c r="AP43" s="13" t="s">
        <v>47</v>
      </c>
      <c r="AQ43" s="14" t="s">
        <v>313</v>
      </c>
      <c r="AR43" s="13" t="s">
        <v>47</v>
      </c>
      <c r="AS43" s="62" t="s">
        <v>340</v>
      </c>
      <c r="AT43" s="14" t="s">
        <v>53</v>
      </c>
      <c r="AU43" s="14" t="s">
        <v>176</v>
      </c>
      <c r="AV43" s="13" t="s">
        <v>47</v>
      </c>
      <c r="AW43" s="14" t="s">
        <v>365</v>
      </c>
      <c r="AX43" s="14" t="s">
        <v>53</v>
      </c>
      <c r="AY43" s="14" t="s">
        <v>177</v>
      </c>
      <c r="AZ43" s="13" t="s">
        <v>47</v>
      </c>
      <c r="BA43" s="14" t="s">
        <v>383</v>
      </c>
      <c r="BB43" s="14"/>
    </row>
    <row r="44" spans="1:54" customFormat="1" ht="12.7" x14ac:dyDescent="0.4">
      <c r="A44" s="11">
        <v>43</v>
      </c>
      <c r="B44" s="12" t="s">
        <v>37</v>
      </c>
      <c r="C44" s="12" t="s">
        <v>38</v>
      </c>
      <c r="D44" s="13">
        <v>32</v>
      </c>
      <c r="E44" s="13" t="s">
        <v>39</v>
      </c>
      <c r="F44" s="14" t="s">
        <v>40</v>
      </c>
      <c r="G44" s="15" t="s">
        <v>41</v>
      </c>
      <c r="H44" s="14" t="s">
        <v>42</v>
      </c>
      <c r="I44" s="18">
        <v>5538834778</v>
      </c>
      <c r="J44" s="14" t="s">
        <v>43</v>
      </c>
      <c r="K44" s="14" t="s">
        <v>44</v>
      </c>
      <c r="L44" s="12" t="s">
        <v>45</v>
      </c>
      <c r="M44" s="13">
        <v>39</v>
      </c>
      <c r="N44" s="13">
        <v>4</v>
      </c>
      <c r="O44" s="14" t="s">
        <v>46</v>
      </c>
      <c r="P44" s="12" t="s">
        <v>47</v>
      </c>
      <c r="Q44" s="13">
        <v>5</v>
      </c>
      <c r="R44" s="13">
        <v>35</v>
      </c>
      <c r="S44" s="7">
        <v>2020</v>
      </c>
      <c r="T44" s="14" t="s">
        <v>48</v>
      </c>
      <c r="U44" s="13">
        <v>5</v>
      </c>
      <c r="V44" s="13" t="s">
        <v>48</v>
      </c>
      <c r="W44" s="12" t="s">
        <v>49</v>
      </c>
      <c r="X44" s="13" t="s">
        <v>50</v>
      </c>
      <c r="Y44" s="13" t="s">
        <v>50</v>
      </c>
      <c r="Z44" s="14" t="s">
        <v>51</v>
      </c>
      <c r="AA44" s="31" t="s">
        <v>51</v>
      </c>
      <c r="AB44" s="13" t="s">
        <v>47</v>
      </c>
      <c r="AC44" s="12"/>
      <c r="AD44" s="12" t="s">
        <v>267</v>
      </c>
      <c r="AE44" s="14" t="s">
        <v>268</v>
      </c>
      <c r="AF44" s="13" t="s">
        <v>47</v>
      </c>
      <c r="AG44" s="12"/>
      <c r="AH44" s="13">
        <v>400</v>
      </c>
      <c r="AI44" s="13">
        <v>200</v>
      </c>
      <c r="AJ44" s="44">
        <f>AI44/AH44*100</f>
        <v>50</v>
      </c>
      <c r="AK44" s="14" t="s">
        <v>47</v>
      </c>
      <c r="AL44" s="14"/>
      <c r="AM44" s="14" t="s">
        <v>52</v>
      </c>
      <c r="AN44" s="13" t="s">
        <v>47</v>
      </c>
      <c r="AO44" s="14" t="s">
        <v>280</v>
      </c>
      <c r="AP44" s="13" t="s">
        <v>47</v>
      </c>
      <c r="AQ44" s="14" t="s">
        <v>299</v>
      </c>
      <c r="AR44" s="13" t="s">
        <v>47</v>
      </c>
      <c r="AS44" s="14" t="s">
        <v>326</v>
      </c>
      <c r="AT44" s="14" t="s">
        <v>53</v>
      </c>
      <c r="AU44" s="17"/>
      <c r="AV44" s="13" t="s">
        <v>47</v>
      </c>
      <c r="AW44" s="14" t="s">
        <v>350</v>
      </c>
      <c r="AX44" s="14" t="s">
        <v>53</v>
      </c>
      <c r="AY44" s="17"/>
      <c r="AZ44" s="13" t="s">
        <v>50</v>
      </c>
      <c r="BA44" s="14"/>
      <c r="BB44" s="14"/>
    </row>
    <row r="45" spans="1:54" customFormat="1" ht="12.7" x14ac:dyDescent="0.4">
      <c r="A45" s="11">
        <v>44</v>
      </c>
      <c r="B45" s="12" t="s">
        <v>178</v>
      </c>
      <c r="C45" s="12" t="s">
        <v>38</v>
      </c>
      <c r="D45" s="13">
        <v>32</v>
      </c>
      <c r="E45" s="13" t="s">
        <v>179</v>
      </c>
      <c r="F45" s="14" t="s">
        <v>40</v>
      </c>
      <c r="G45" s="15" t="s">
        <v>41</v>
      </c>
      <c r="H45" s="14" t="s">
        <v>42</v>
      </c>
      <c r="I45" s="18">
        <v>5513872120</v>
      </c>
      <c r="J45" s="14" t="s">
        <v>180</v>
      </c>
      <c r="K45" s="14" t="s">
        <v>181</v>
      </c>
      <c r="L45" s="12" t="s">
        <v>163</v>
      </c>
      <c r="M45" s="13">
        <v>35</v>
      </c>
      <c r="N45" s="13">
        <v>4</v>
      </c>
      <c r="O45" s="14" t="s">
        <v>46</v>
      </c>
      <c r="P45" s="12" t="s">
        <v>47</v>
      </c>
      <c r="Q45" s="13">
        <v>3</v>
      </c>
      <c r="R45" s="13">
        <v>34</v>
      </c>
      <c r="S45" s="7" t="s">
        <v>109</v>
      </c>
      <c r="T45" s="14" t="s">
        <v>182</v>
      </c>
      <c r="U45" s="24">
        <v>6</v>
      </c>
      <c r="V45" s="24" t="s">
        <v>182</v>
      </c>
      <c r="W45" s="12" t="s">
        <v>183</v>
      </c>
      <c r="X45" s="13" t="s">
        <v>50</v>
      </c>
      <c r="Y45" s="13" t="s">
        <v>50</v>
      </c>
      <c r="Z45" s="14" t="s">
        <v>184</v>
      </c>
      <c r="AA45" s="31" t="s">
        <v>1140</v>
      </c>
      <c r="AB45" s="38" t="s">
        <v>47</v>
      </c>
      <c r="AC45" s="19" t="s">
        <v>263</v>
      </c>
      <c r="AD45" s="12" t="s">
        <v>71</v>
      </c>
      <c r="AE45" s="14"/>
      <c r="AF45" s="13" t="s">
        <v>47</v>
      </c>
      <c r="AG45" s="12" t="s">
        <v>276</v>
      </c>
      <c r="AH45" s="13">
        <v>500</v>
      </c>
      <c r="AI45" s="13">
        <v>300</v>
      </c>
      <c r="AJ45" s="44">
        <f>AI45/AH45*100</f>
        <v>60</v>
      </c>
      <c r="AK45" s="14" t="s">
        <v>47</v>
      </c>
      <c r="AL45" s="14"/>
      <c r="AM45" s="14" t="s">
        <v>52</v>
      </c>
      <c r="AN45" s="13" t="s">
        <v>47</v>
      </c>
      <c r="AO45" s="14" t="s">
        <v>293</v>
      </c>
      <c r="AP45" s="13" t="s">
        <v>47</v>
      </c>
      <c r="AQ45" s="14" t="s">
        <v>314</v>
      </c>
      <c r="AR45" s="13" t="s">
        <v>47</v>
      </c>
      <c r="AS45" s="14" t="s">
        <v>341</v>
      </c>
      <c r="AT45" s="14" t="s">
        <v>92</v>
      </c>
      <c r="AU45" s="14" t="s">
        <v>185</v>
      </c>
      <c r="AV45" s="13" t="s">
        <v>47</v>
      </c>
      <c r="AW45" s="14" t="s">
        <v>366</v>
      </c>
      <c r="AX45" s="14" t="s">
        <v>53</v>
      </c>
      <c r="AY45" s="14" t="s">
        <v>186</v>
      </c>
      <c r="AZ45" s="13" t="s">
        <v>47</v>
      </c>
      <c r="BA45" s="14" t="s">
        <v>384</v>
      </c>
      <c r="BB45" s="14"/>
    </row>
    <row r="46" spans="1:54" ht="12.7" x14ac:dyDescent="0.4">
      <c r="A46" s="11">
        <v>45</v>
      </c>
      <c r="B46" s="12" t="s">
        <v>187</v>
      </c>
      <c r="C46" s="12" t="s">
        <v>38</v>
      </c>
      <c r="D46" s="13">
        <v>30</v>
      </c>
      <c r="E46" s="13">
        <v>603</v>
      </c>
      <c r="F46" s="14" t="s">
        <v>40</v>
      </c>
      <c r="G46" s="15" t="s">
        <v>41</v>
      </c>
      <c r="H46" s="14" t="s">
        <v>42</v>
      </c>
      <c r="I46" s="18">
        <v>5573904800</v>
      </c>
      <c r="J46" s="14" t="s">
        <v>188</v>
      </c>
      <c r="K46" s="14" t="s">
        <v>125</v>
      </c>
      <c r="L46" s="19" t="s">
        <v>260</v>
      </c>
      <c r="M46" s="13">
        <v>48</v>
      </c>
      <c r="N46" s="13">
        <v>6</v>
      </c>
      <c r="O46" s="14" t="s">
        <v>80</v>
      </c>
      <c r="P46" s="12" t="s">
        <v>47</v>
      </c>
      <c r="Q46" s="13">
        <v>3</v>
      </c>
      <c r="R46" s="13">
        <v>47</v>
      </c>
      <c r="S46" s="7" t="s">
        <v>59</v>
      </c>
      <c r="T46" s="14" t="s">
        <v>82</v>
      </c>
      <c r="U46" s="13">
        <v>5</v>
      </c>
      <c r="V46" s="13" t="s">
        <v>48</v>
      </c>
      <c r="W46" s="12" t="s">
        <v>189</v>
      </c>
      <c r="X46" s="13" t="s">
        <v>50</v>
      </c>
      <c r="Y46" s="13" t="s">
        <v>50</v>
      </c>
      <c r="Z46" s="14" t="s">
        <v>51</v>
      </c>
      <c r="AA46" s="31" t="s">
        <v>51</v>
      </c>
      <c r="AB46" s="13" t="s">
        <v>47</v>
      </c>
      <c r="AC46" s="12"/>
      <c r="AD46" s="12" t="s">
        <v>50</v>
      </c>
      <c r="AE46" s="14"/>
      <c r="AF46" s="13" t="s">
        <v>47</v>
      </c>
      <c r="AG46" s="12"/>
      <c r="AH46" s="13" t="s">
        <v>190</v>
      </c>
      <c r="AI46" s="13" t="s">
        <v>191</v>
      </c>
      <c r="AJ46" s="44">
        <f>12/18*100</f>
        <v>66.666666666666657</v>
      </c>
      <c r="AK46" s="14" t="s">
        <v>47</v>
      </c>
      <c r="AL46" s="14"/>
      <c r="AM46" s="14" t="s">
        <v>52</v>
      </c>
      <c r="AN46" s="13" t="s">
        <v>47</v>
      </c>
      <c r="AO46" s="14"/>
      <c r="AP46" s="13" t="s">
        <v>47</v>
      </c>
      <c r="AQ46" s="14"/>
      <c r="AR46" s="13" t="s">
        <v>47</v>
      </c>
      <c r="AS46" s="14"/>
      <c r="AT46" s="14" t="s">
        <v>53</v>
      </c>
      <c r="AV46" s="13" t="s">
        <v>47</v>
      </c>
      <c r="AW46" s="14" t="s">
        <v>367</v>
      </c>
      <c r="AX46" s="14" t="s">
        <v>53</v>
      </c>
      <c r="AZ46" s="38" t="s">
        <v>47</v>
      </c>
      <c r="BA46" s="40" t="s">
        <v>385</v>
      </c>
      <c r="BB46" s="14"/>
    </row>
    <row r="47" spans="1:54" ht="12.7" x14ac:dyDescent="0.4">
      <c r="A47" s="11">
        <v>46</v>
      </c>
      <c r="B47" s="12" t="s">
        <v>192</v>
      </c>
      <c r="C47" s="12" t="s">
        <v>38</v>
      </c>
      <c r="D47" s="13">
        <v>32</v>
      </c>
      <c r="E47" s="13" t="s">
        <v>193</v>
      </c>
      <c r="F47" s="14" t="s">
        <v>40</v>
      </c>
      <c r="G47" s="15" t="s">
        <v>41</v>
      </c>
      <c r="H47" s="14" t="s">
        <v>42</v>
      </c>
      <c r="I47" s="18">
        <v>5534470058</v>
      </c>
      <c r="J47" s="14" t="s">
        <v>194</v>
      </c>
      <c r="K47" s="14" t="s">
        <v>195</v>
      </c>
      <c r="L47" s="12" t="s">
        <v>169</v>
      </c>
      <c r="M47" s="13">
        <v>26</v>
      </c>
      <c r="N47" s="13">
        <v>2</v>
      </c>
      <c r="O47" s="14" t="s">
        <v>46</v>
      </c>
      <c r="P47" s="12" t="s">
        <v>47</v>
      </c>
      <c r="Q47" s="13">
        <v>2</v>
      </c>
      <c r="R47" s="13">
        <v>25</v>
      </c>
      <c r="S47" s="7" t="s">
        <v>59</v>
      </c>
      <c r="T47" s="14" t="s">
        <v>48</v>
      </c>
      <c r="U47" s="13">
        <v>5</v>
      </c>
      <c r="V47" s="13" t="s">
        <v>48</v>
      </c>
      <c r="W47" s="12" t="s">
        <v>196</v>
      </c>
      <c r="X47" s="13" t="s">
        <v>50</v>
      </c>
      <c r="Y47" s="13" t="s">
        <v>50</v>
      </c>
      <c r="Z47" s="14" t="s">
        <v>197</v>
      </c>
      <c r="AA47" s="31" t="s">
        <v>1140</v>
      </c>
      <c r="AB47" s="13" t="s">
        <v>47</v>
      </c>
      <c r="AC47" s="12"/>
      <c r="AD47" s="12" t="s">
        <v>47</v>
      </c>
      <c r="AE47" s="14" t="s">
        <v>269</v>
      </c>
      <c r="AF47" s="13" t="s">
        <v>47</v>
      </c>
      <c r="AG47" s="12"/>
      <c r="AH47" s="13">
        <v>220</v>
      </c>
      <c r="AI47" s="13">
        <v>100</v>
      </c>
      <c r="AJ47" s="44">
        <f>AI47/AH47*100</f>
        <v>45.454545454545453</v>
      </c>
      <c r="AK47" s="14" t="s">
        <v>47</v>
      </c>
      <c r="AL47" s="14"/>
      <c r="AM47" s="14" t="s">
        <v>52</v>
      </c>
      <c r="AN47" s="13" t="s">
        <v>50</v>
      </c>
      <c r="AO47" s="14" t="s">
        <v>294</v>
      </c>
      <c r="AP47" s="13" t="s">
        <v>47</v>
      </c>
      <c r="AQ47" s="14" t="s">
        <v>315</v>
      </c>
      <c r="AR47" s="13" t="s">
        <v>47</v>
      </c>
      <c r="AS47" s="63" t="s">
        <v>342</v>
      </c>
      <c r="AT47" s="14" t="s">
        <v>92</v>
      </c>
      <c r="AU47" s="14" t="s">
        <v>198</v>
      </c>
      <c r="AV47" s="13" t="s">
        <v>47</v>
      </c>
      <c r="AW47" s="14" t="s">
        <v>368</v>
      </c>
      <c r="AX47" s="14" t="s">
        <v>92</v>
      </c>
      <c r="AY47" s="14" t="s">
        <v>199</v>
      </c>
      <c r="AZ47" s="13" t="s">
        <v>50</v>
      </c>
      <c r="BA47" s="14"/>
      <c r="BB47" s="14"/>
    </row>
    <row r="48" spans="1:54" ht="12.7" x14ac:dyDescent="0.4">
      <c r="A48" s="11">
        <v>47</v>
      </c>
      <c r="B48" s="12" t="s">
        <v>200</v>
      </c>
      <c r="C48" s="12" t="s">
        <v>38</v>
      </c>
      <c r="D48" s="13">
        <v>36</v>
      </c>
      <c r="E48" s="13" t="s">
        <v>201</v>
      </c>
      <c r="F48" s="14" t="s">
        <v>40</v>
      </c>
      <c r="G48" s="15" t="s">
        <v>41</v>
      </c>
      <c r="H48" s="14" t="s">
        <v>42</v>
      </c>
      <c r="I48" s="18">
        <v>5529324225</v>
      </c>
      <c r="J48" s="14" t="s">
        <v>202</v>
      </c>
      <c r="K48" s="14" t="s">
        <v>117</v>
      </c>
      <c r="L48" s="12" t="s">
        <v>203</v>
      </c>
      <c r="M48" s="13">
        <v>57</v>
      </c>
      <c r="N48" s="7">
        <v>8</v>
      </c>
      <c r="O48" s="14" t="s">
        <v>46</v>
      </c>
      <c r="P48" s="12" t="s">
        <v>47</v>
      </c>
      <c r="Q48" s="13">
        <v>2</v>
      </c>
      <c r="R48" s="13">
        <v>53</v>
      </c>
      <c r="S48" s="7" t="s">
        <v>204</v>
      </c>
      <c r="T48" s="14" t="s">
        <v>205</v>
      </c>
      <c r="U48" s="24">
        <v>4</v>
      </c>
      <c r="V48" s="24" t="s">
        <v>920</v>
      </c>
      <c r="W48" s="12" t="s">
        <v>49</v>
      </c>
      <c r="X48" s="13" t="s">
        <v>50</v>
      </c>
      <c r="Y48" s="13" t="s">
        <v>50</v>
      </c>
      <c r="Z48" s="14" t="s">
        <v>206</v>
      </c>
      <c r="AA48" s="31" t="s">
        <v>1140</v>
      </c>
      <c r="AB48" s="13" t="s">
        <v>47</v>
      </c>
      <c r="AC48" s="12"/>
      <c r="AD48" s="12" t="s">
        <v>71</v>
      </c>
      <c r="AE48" s="14"/>
      <c r="AF48" s="13" t="s">
        <v>47</v>
      </c>
      <c r="AG48" s="12"/>
      <c r="AH48" s="13" t="s">
        <v>207</v>
      </c>
      <c r="AI48" s="13" t="s">
        <v>208</v>
      </c>
      <c r="AJ48" s="44">
        <v>50</v>
      </c>
      <c r="AK48" s="14" t="s">
        <v>47</v>
      </c>
      <c r="AL48" s="14"/>
      <c r="AM48" s="14" t="s">
        <v>111</v>
      </c>
      <c r="AN48" s="13" t="s">
        <v>47</v>
      </c>
      <c r="AO48" s="14" t="s">
        <v>295</v>
      </c>
      <c r="AP48" s="13" t="s">
        <v>47</v>
      </c>
      <c r="AQ48" s="14" t="s">
        <v>316</v>
      </c>
      <c r="AR48" s="13" t="s">
        <v>47</v>
      </c>
      <c r="AS48" s="62" t="s">
        <v>343</v>
      </c>
      <c r="AT48" s="14" t="s">
        <v>53</v>
      </c>
      <c r="AU48" s="14" t="s">
        <v>209</v>
      </c>
      <c r="AV48" s="13" t="s">
        <v>47</v>
      </c>
      <c r="AW48" s="14" t="s">
        <v>369</v>
      </c>
      <c r="AX48" s="14" t="s">
        <v>53</v>
      </c>
      <c r="AY48" s="14" t="s">
        <v>210</v>
      </c>
      <c r="AZ48" s="38" t="s">
        <v>47</v>
      </c>
      <c r="BA48" s="40" t="s">
        <v>386</v>
      </c>
      <c r="BB48" s="14"/>
    </row>
    <row r="49" spans="1:54" ht="12.7" x14ac:dyDescent="0.4">
      <c r="A49" s="11">
        <v>48</v>
      </c>
      <c r="B49" s="12" t="s">
        <v>211</v>
      </c>
      <c r="C49" s="12" t="s">
        <v>38</v>
      </c>
      <c r="D49" s="13">
        <v>30</v>
      </c>
      <c r="E49" s="13" t="s">
        <v>212</v>
      </c>
      <c r="F49" s="14" t="s">
        <v>40</v>
      </c>
      <c r="G49" s="15" t="s">
        <v>41</v>
      </c>
      <c r="H49" s="14" t="s">
        <v>42</v>
      </c>
      <c r="I49" s="18">
        <v>5517319538</v>
      </c>
      <c r="J49" s="14" t="s">
        <v>213</v>
      </c>
      <c r="K49" s="14" t="s">
        <v>154</v>
      </c>
      <c r="L49" s="12" t="s">
        <v>214</v>
      </c>
      <c r="M49" s="13">
        <v>50</v>
      </c>
      <c r="N49" s="13">
        <v>7</v>
      </c>
      <c r="O49" s="14" t="s">
        <v>46</v>
      </c>
      <c r="P49" s="12" t="s">
        <v>47</v>
      </c>
      <c r="R49" s="13">
        <v>49</v>
      </c>
      <c r="S49" s="7" t="s">
        <v>59</v>
      </c>
      <c r="T49" s="14" t="s">
        <v>48</v>
      </c>
      <c r="U49" s="13">
        <v>5</v>
      </c>
      <c r="V49" s="13" t="s">
        <v>48</v>
      </c>
      <c r="W49" s="12" t="s">
        <v>100</v>
      </c>
      <c r="X49" s="13" t="s">
        <v>50</v>
      </c>
      <c r="Y49" s="13" t="s">
        <v>50</v>
      </c>
      <c r="Z49" s="14" t="s">
        <v>70</v>
      </c>
      <c r="AA49" s="31" t="s">
        <v>1140</v>
      </c>
      <c r="AB49" s="13" t="s">
        <v>47</v>
      </c>
      <c r="AC49" s="12"/>
      <c r="AD49" s="12" t="s">
        <v>71</v>
      </c>
      <c r="AE49" s="14"/>
      <c r="AF49" s="13" t="s">
        <v>47</v>
      </c>
      <c r="AG49" s="12"/>
      <c r="AH49" s="41">
        <v>1000</v>
      </c>
      <c r="AI49" s="13">
        <v>250</v>
      </c>
      <c r="AJ49" s="44">
        <f t="shared" ref="AJ49:AJ73" si="2">AI49/AH49*100</f>
        <v>25</v>
      </c>
      <c r="AK49" s="14" t="s">
        <v>47</v>
      </c>
      <c r="AL49" s="14"/>
      <c r="AM49" s="14" t="s">
        <v>52</v>
      </c>
      <c r="AN49" s="13" t="s">
        <v>47</v>
      </c>
      <c r="AO49" s="14"/>
      <c r="AP49" s="13" t="s">
        <v>47</v>
      </c>
      <c r="AQ49" s="14" t="s">
        <v>317</v>
      </c>
      <c r="AR49" s="13" t="s">
        <v>47</v>
      </c>
      <c r="AS49" s="62" t="s">
        <v>344</v>
      </c>
      <c r="AT49" s="14" t="s">
        <v>53</v>
      </c>
      <c r="AU49" s="14" t="s">
        <v>215</v>
      </c>
      <c r="AV49" s="13" t="s">
        <v>47</v>
      </c>
      <c r="AW49" s="14" t="s">
        <v>370</v>
      </c>
      <c r="AX49" s="14" t="s">
        <v>53</v>
      </c>
      <c r="AZ49" s="13" t="s">
        <v>47</v>
      </c>
      <c r="BA49" s="14" t="s">
        <v>387</v>
      </c>
      <c r="BB49" s="14"/>
    </row>
    <row r="50" spans="1:54" ht="12.7" x14ac:dyDescent="0.4">
      <c r="A50" s="11">
        <v>49</v>
      </c>
      <c r="B50" s="12" t="s">
        <v>216</v>
      </c>
      <c r="C50" s="12" t="s">
        <v>38</v>
      </c>
      <c r="D50" s="13">
        <v>32</v>
      </c>
      <c r="E50" s="13">
        <v>102</v>
      </c>
      <c r="F50" s="14" t="s">
        <v>40</v>
      </c>
      <c r="G50" s="15" t="s">
        <v>41</v>
      </c>
      <c r="H50" s="14" t="s">
        <v>42</v>
      </c>
      <c r="I50" s="18">
        <v>5614724443</v>
      </c>
      <c r="J50" s="14" t="s">
        <v>217</v>
      </c>
      <c r="K50" s="14" t="s">
        <v>218</v>
      </c>
      <c r="L50" s="12" t="s">
        <v>219</v>
      </c>
      <c r="M50" s="13">
        <v>56</v>
      </c>
      <c r="N50" s="7">
        <v>8</v>
      </c>
      <c r="O50" s="14" t="s">
        <v>46</v>
      </c>
      <c r="P50" s="12" t="s">
        <v>47</v>
      </c>
      <c r="Q50" s="13">
        <v>3</v>
      </c>
      <c r="R50" s="13">
        <v>55</v>
      </c>
      <c r="S50" s="7" t="s">
        <v>109</v>
      </c>
      <c r="T50" s="14" t="s">
        <v>68</v>
      </c>
      <c r="U50" s="11">
        <v>3</v>
      </c>
      <c r="V50" s="11" t="s">
        <v>68</v>
      </c>
      <c r="W50" s="12" t="s">
        <v>49</v>
      </c>
      <c r="X50" s="13" t="s">
        <v>50</v>
      </c>
      <c r="Y50" s="13" t="s">
        <v>50</v>
      </c>
      <c r="Z50" s="14" t="s">
        <v>51</v>
      </c>
      <c r="AA50" s="31" t="s">
        <v>51</v>
      </c>
      <c r="AB50" s="13" t="s">
        <v>47</v>
      </c>
      <c r="AC50" s="12"/>
      <c r="AD50" s="12" t="s">
        <v>47</v>
      </c>
      <c r="AE50" s="14" t="s">
        <v>270</v>
      </c>
      <c r="AF50" s="13" t="s">
        <v>47</v>
      </c>
      <c r="AG50" s="12"/>
      <c r="AH50" s="13">
        <v>400</v>
      </c>
      <c r="AI50" s="13">
        <v>280</v>
      </c>
      <c r="AJ50" s="44">
        <f t="shared" si="2"/>
        <v>70</v>
      </c>
      <c r="AK50" s="14" t="s">
        <v>47</v>
      </c>
      <c r="AL50" s="14"/>
      <c r="AM50" s="14" t="s">
        <v>52</v>
      </c>
      <c r="AN50" s="13" t="s">
        <v>47</v>
      </c>
      <c r="AO50" s="14"/>
      <c r="AP50" s="13" t="s">
        <v>47</v>
      </c>
      <c r="AQ50" s="14" t="s">
        <v>318</v>
      </c>
      <c r="AR50" s="38" t="s">
        <v>47</v>
      </c>
      <c r="AS50" s="40" t="s">
        <v>345</v>
      </c>
      <c r="AT50" s="14" t="s">
        <v>92</v>
      </c>
      <c r="AU50" s="14" t="s">
        <v>220</v>
      </c>
      <c r="AV50" s="13" t="s">
        <v>47</v>
      </c>
      <c r="AW50" s="14" t="s">
        <v>327</v>
      </c>
      <c r="AX50" s="14" t="s">
        <v>92</v>
      </c>
      <c r="AY50" s="14" t="s">
        <v>221</v>
      </c>
      <c r="AZ50" s="38" t="s">
        <v>47</v>
      </c>
      <c r="BA50" s="40" t="s">
        <v>388</v>
      </c>
      <c r="BB50" s="14"/>
    </row>
    <row r="51" spans="1:54" ht="12.7" x14ac:dyDescent="0.4">
      <c r="A51" s="11">
        <v>50</v>
      </c>
      <c r="B51" s="12" t="s">
        <v>222</v>
      </c>
      <c r="C51" s="12" t="s">
        <v>38</v>
      </c>
      <c r="D51" s="13">
        <v>32</v>
      </c>
      <c r="E51" s="13" t="s">
        <v>223</v>
      </c>
      <c r="F51" s="14" t="s">
        <v>40</v>
      </c>
      <c r="G51" s="15" t="s">
        <v>41</v>
      </c>
      <c r="H51" s="14" t="s">
        <v>42</v>
      </c>
      <c r="I51" s="18">
        <v>5515131711</v>
      </c>
      <c r="J51" s="14" t="s">
        <v>224</v>
      </c>
      <c r="K51" s="40" t="s">
        <v>261</v>
      </c>
      <c r="L51" s="12" t="s">
        <v>225</v>
      </c>
      <c r="M51" s="13">
        <v>33</v>
      </c>
      <c r="N51" s="13">
        <v>3</v>
      </c>
      <c r="O51" s="14" t="s">
        <v>46</v>
      </c>
      <c r="P51" s="12" t="s">
        <v>47</v>
      </c>
      <c r="Q51" s="13">
        <v>4</v>
      </c>
      <c r="R51" s="13">
        <v>32</v>
      </c>
      <c r="S51" s="7" t="s">
        <v>59</v>
      </c>
      <c r="T51" s="14" t="s">
        <v>226</v>
      </c>
      <c r="U51" s="13">
        <v>5</v>
      </c>
      <c r="V51" s="13" t="s">
        <v>48</v>
      </c>
      <c r="W51" s="12" t="s">
        <v>100</v>
      </c>
      <c r="X51" s="13" t="s">
        <v>50</v>
      </c>
      <c r="Y51" s="13" t="s">
        <v>50</v>
      </c>
      <c r="Z51" s="14" t="s">
        <v>227</v>
      </c>
      <c r="AA51" s="31" t="s">
        <v>1140</v>
      </c>
      <c r="AB51" s="13" t="s">
        <v>47</v>
      </c>
      <c r="AC51" s="12"/>
      <c r="AD51" s="12" t="s">
        <v>71</v>
      </c>
      <c r="AE51" s="14"/>
      <c r="AF51" s="13" t="s">
        <v>47</v>
      </c>
      <c r="AG51" s="12"/>
      <c r="AH51" s="13">
        <v>650</v>
      </c>
      <c r="AI51" s="13">
        <v>200</v>
      </c>
      <c r="AJ51" s="44">
        <f t="shared" si="2"/>
        <v>30.76923076923077</v>
      </c>
      <c r="AK51" s="14" t="s">
        <v>47</v>
      </c>
      <c r="AL51" s="14"/>
      <c r="AM51" s="14" t="s">
        <v>52</v>
      </c>
      <c r="AN51" s="13" t="s">
        <v>47</v>
      </c>
      <c r="AO51" s="14"/>
      <c r="AP51" s="38" t="s">
        <v>47</v>
      </c>
      <c r="AQ51" s="40" t="s">
        <v>319</v>
      </c>
      <c r="AR51" s="13" t="s">
        <v>47</v>
      </c>
      <c r="AS51" s="63" t="s">
        <v>346</v>
      </c>
      <c r="AT51" s="14" t="s">
        <v>92</v>
      </c>
      <c r="AU51" s="14" t="s">
        <v>228</v>
      </c>
      <c r="AV51" s="13" t="s">
        <v>47</v>
      </c>
      <c r="AW51" s="14" t="s">
        <v>371</v>
      </c>
      <c r="AX51" s="14" t="s">
        <v>92</v>
      </c>
      <c r="AY51" s="14" t="s">
        <v>229</v>
      </c>
      <c r="AZ51" s="13" t="s">
        <v>50</v>
      </c>
      <c r="BA51" s="14"/>
      <c r="BB51" s="14"/>
    </row>
    <row r="52" spans="1:54" ht="12.7" x14ac:dyDescent="0.4">
      <c r="A52" s="11">
        <v>51</v>
      </c>
      <c r="B52" s="12" t="s">
        <v>230</v>
      </c>
      <c r="C52" s="12" t="s">
        <v>38</v>
      </c>
      <c r="D52" s="13">
        <v>32</v>
      </c>
      <c r="E52" s="13">
        <v>403</v>
      </c>
      <c r="F52" s="14" t="s">
        <v>40</v>
      </c>
      <c r="G52" s="15" t="s">
        <v>41</v>
      </c>
      <c r="H52" s="14" t="s">
        <v>42</v>
      </c>
      <c r="I52" s="18">
        <v>5623969289</v>
      </c>
      <c r="J52" s="14" t="s">
        <v>231</v>
      </c>
      <c r="K52" s="14" t="s">
        <v>124</v>
      </c>
      <c r="L52" s="12" t="s">
        <v>232</v>
      </c>
      <c r="M52" s="13">
        <v>43</v>
      </c>
      <c r="N52" s="13">
        <v>5</v>
      </c>
      <c r="O52" s="14" t="s">
        <v>46</v>
      </c>
      <c r="P52" s="12" t="s">
        <v>47</v>
      </c>
      <c r="R52" s="13">
        <v>42</v>
      </c>
      <c r="S52" s="7" t="s">
        <v>59</v>
      </c>
      <c r="T52" s="14" t="s">
        <v>68</v>
      </c>
      <c r="U52" s="11">
        <v>3</v>
      </c>
      <c r="V52" s="11" t="s">
        <v>68</v>
      </c>
      <c r="W52" s="12" t="s">
        <v>49</v>
      </c>
      <c r="X52" s="13" t="s">
        <v>50</v>
      </c>
      <c r="Y52" s="13" t="s">
        <v>50</v>
      </c>
      <c r="Z52" s="14" t="s">
        <v>51</v>
      </c>
      <c r="AA52" s="31" t="s">
        <v>51</v>
      </c>
      <c r="AB52" s="13" t="s">
        <v>47</v>
      </c>
      <c r="AC52" s="12"/>
      <c r="AD52" s="12" t="s">
        <v>50</v>
      </c>
      <c r="AE52" s="14"/>
      <c r="AF52" s="13" t="s">
        <v>47</v>
      </c>
      <c r="AG52" s="12"/>
      <c r="AH52" s="13">
        <v>400</v>
      </c>
      <c r="AI52" s="13">
        <v>270</v>
      </c>
      <c r="AJ52" s="44">
        <f t="shared" si="2"/>
        <v>67.5</v>
      </c>
      <c r="AK52" s="14" t="s">
        <v>47</v>
      </c>
      <c r="AL52" s="14"/>
      <c r="AM52" s="14" t="s">
        <v>52</v>
      </c>
      <c r="AN52" s="13" t="s">
        <v>47</v>
      </c>
      <c r="AO52" s="14" t="s">
        <v>296</v>
      </c>
      <c r="AP52" s="13" t="s">
        <v>47</v>
      </c>
      <c r="AQ52" s="14" t="s">
        <v>320</v>
      </c>
      <c r="AR52" s="13" t="s">
        <v>50</v>
      </c>
      <c r="AS52" s="14"/>
      <c r="AT52" s="14" t="s">
        <v>53</v>
      </c>
      <c r="AU52" s="14" t="s">
        <v>233</v>
      </c>
      <c r="AV52" s="13" t="s">
        <v>47</v>
      </c>
      <c r="AW52" s="14" t="s">
        <v>372</v>
      </c>
      <c r="AX52" s="14" t="s">
        <v>53</v>
      </c>
      <c r="AZ52" s="13" t="s">
        <v>50</v>
      </c>
      <c r="BA52" s="14"/>
      <c r="BB52" s="14"/>
    </row>
    <row r="53" spans="1:54" ht="12.7" x14ac:dyDescent="0.4">
      <c r="A53" s="11">
        <v>52</v>
      </c>
      <c r="B53" s="27" t="s">
        <v>585</v>
      </c>
      <c r="C53" s="27" t="s">
        <v>524</v>
      </c>
      <c r="D53" s="7">
        <v>12</v>
      </c>
      <c r="E53" s="1"/>
      <c r="F53" s="31" t="s">
        <v>525</v>
      </c>
      <c r="G53" s="27">
        <v>14400</v>
      </c>
      <c r="H53" s="31" t="s">
        <v>526</v>
      </c>
      <c r="I53" s="23">
        <v>5588530795</v>
      </c>
      <c r="J53" s="31" t="s">
        <v>527</v>
      </c>
      <c r="K53" s="31" t="s">
        <v>528</v>
      </c>
      <c r="L53" s="27" t="s">
        <v>529</v>
      </c>
      <c r="M53" s="7">
        <v>52</v>
      </c>
      <c r="N53" s="13">
        <v>7</v>
      </c>
      <c r="O53" s="31" t="s">
        <v>80</v>
      </c>
      <c r="P53" s="27" t="s">
        <v>50</v>
      </c>
      <c r="Q53" s="7">
        <v>5</v>
      </c>
      <c r="R53" s="7">
        <v>48</v>
      </c>
      <c r="S53" s="7" t="s">
        <v>530</v>
      </c>
      <c r="T53" s="31" t="s">
        <v>48</v>
      </c>
      <c r="U53" s="13">
        <v>5</v>
      </c>
      <c r="V53" s="13" t="s">
        <v>48</v>
      </c>
      <c r="W53" s="27" t="s">
        <v>531</v>
      </c>
      <c r="X53" s="7" t="s">
        <v>50</v>
      </c>
      <c r="Y53" s="7" t="s">
        <v>50</v>
      </c>
      <c r="Z53" s="31" t="s">
        <v>51</v>
      </c>
      <c r="AA53" s="31" t="s">
        <v>51</v>
      </c>
      <c r="AB53" s="7" t="s">
        <v>47</v>
      </c>
      <c r="AC53"/>
      <c r="AD53" s="31" t="s">
        <v>47</v>
      </c>
      <c r="AE53" t="s">
        <v>588</v>
      </c>
      <c r="AF53" s="7" t="s">
        <v>47</v>
      </c>
      <c r="AG53" s="27"/>
      <c r="AH53" s="7">
        <v>600</v>
      </c>
      <c r="AI53" s="7">
        <v>400</v>
      </c>
      <c r="AJ53" s="44">
        <f t="shared" si="2"/>
        <v>66.666666666666657</v>
      </c>
      <c r="AK53" s="31" t="s">
        <v>47</v>
      </c>
      <c r="AL53" s="31"/>
      <c r="AM53" s="31" t="s">
        <v>52</v>
      </c>
      <c r="AN53" s="7" t="s">
        <v>47</v>
      </c>
      <c r="AO53" t="s">
        <v>617</v>
      </c>
      <c r="AP53" s="31" t="s">
        <v>47</v>
      </c>
      <c r="AQ53" t="s">
        <v>609</v>
      </c>
      <c r="AR53" s="31" t="s">
        <v>50</v>
      </c>
      <c r="AS53"/>
      <c r="AT53" s="31" t="s">
        <v>92</v>
      </c>
      <c r="AU53"/>
      <c r="AV53" s="7" t="s">
        <v>47</v>
      </c>
      <c r="AW53" t="s">
        <v>595</v>
      </c>
      <c r="AX53" s="31" t="s">
        <v>92</v>
      </c>
      <c r="AY53"/>
      <c r="AZ53" s="7" t="s">
        <v>50</v>
      </c>
      <c r="BA53"/>
      <c r="BB53"/>
    </row>
    <row r="54" spans="1:54" ht="12.7" x14ac:dyDescent="0.4">
      <c r="A54" s="11">
        <v>53</v>
      </c>
      <c r="B54" s="27" t="s">
        <v>532</v>
      </c>
      <c r="C54" s="27" t="s">
        <v>533</v>
      </c>
      <c r="D54" s="7">
        <v>32</v>
      </c>
      <c r="E54" s="7">
        <v>10</v>
      </c>
      <c r="F54" s="31" t="s">
        <v>534</v>
      </c>
      <c r="G54" s="27">
        <v>14260</v>
      </c>
      <c r="H54" s="31" t="s">
        <v>526</v>
      </c>
      <c r="I54" s="23">
        <v>5593712353</v>
      </c>
      <c r="J54" s="31" t="s">
        <v>535</v>
      </c>
      <c r="K54" s="31" t="s">
        <v>536</v>
      </c>
      <c r="L54" s="27" t="s">
        <v>57</v>
      </c>
      <c r="M54" s="7">
        <v>45</v>
      </c>
      <c r="N54" s="13">
        <v>6</v>
      </c>
      <c r="O54" s="31" t="s">
        <v>46</v>
      </c>
      <c r="P54" s="27" t="s">
        <v>47</v>
      </c>
      <c r="Q54" s="7">
        <v>4</v>
      </c>
      <c r="R54" s="7">
        <v>42</v>
      </c>
      <c r="S54" s="7" t="s">
        <v>537</v>
      </c>
      <c r="T54" s="31" t="s">
        <v>82</v>
      </c>
      <c r="U54" s="13">
        <v>5</v>
      </c>
      <c r="V54" s="13" t="s">
        <v>48</v>
      </c>
      <c r="W54" s="27" t="s">
        <v>141</v>
      </c>
      <c r="X54" s="7" t="s">
        <v>50</v>
      </c>
      <c r="Y54" s="7" t="s">
        <v>50</v>
      </c>
      <c r="Z54" s="31" t="s">
        <v>51</v>
      </c>
      <c r="AA54" s="31" t="s">
        <v>51</v>
      </c>
      <c r="AB54" s="7" t="s">
        <v>47</v>
      </c>
      <c r="AC54"/>
      <c r="AD54" s="31" t="s">
        <v>71</v>
      </c>
      <c r="AE54"/>
      <c r="AF54" s="7" t="s">
        <v>47</v>
      </c>
      <c r="AG54" s="27"/>
      <c r="AH54" s="7">
        <v>300</v>
      </c>
      <c r="AI54" s="7">
        <v>150</v>
      </c>
      <c r="AJ54" s="44">
        <f t="shared" si="2"/>
        <v>50</v>
      </c>
      <c r="AK54" s="31" t="s">
        <v>47</v>
      </c>
      <c r="AL54" s="31"/>
      <c r="AM54" s="31" t="s">
        <v>52</v>
      </c>
      <c r="AN54" s="7" t="s">
        <v>47</v>
      </c>
      <c r="AO54" t="s">
        <v>618</v>
      </c>
      <c r="AP54" s="31" t="s">
        <v>47</v>
      </c>
      <c r="AQ54" t="s">
        <v>610</v>
      </c>
      <c r="AR54" s="31" t="s">
        <v>50</v>
      </c>
      <c r="AS54" t="s">
        <v>602</v>
      </c>
      <c r="AT54" s="31" t="s">
        <v>53</v>
      </c>
      <c r="AU54" s="31" t="s">
        <v>538</v>
      </c>
      <c r="AV54" s="7" t="s">
        <v>47</v>
      </c>
      <c r="AW54" t="s">
        <v>596</v>
      </c>
      <c r="AX54" s="31" t="s">
        <v>53</v>
      </c>
      <c r="AY54" s="31" t="s">
        <v>539</v>
      </c>
      <c r="AZ54" s="7" t="s">
        <v>50</v>
      </c>
      <c r="BA54"/>
      <c r="BB54"/>
    </row>
    <row r="55" spans="1:54" ht="12.7" x14ac:dyDescent="0.4">
      <c r="A55" s="11">
        <v>54</v>
      </c>
      <c r="B55" s="27" t="s">
        <v>540</v>
      </c>
      <c r="C55" s="27" t="s">
        <v>541</v>
      </c>
      <c r="D55" s="7">
        <v>3</v>
      </c>
      <c r="E55" s="1"/>
      <c r="F55" s="31" t="s">
        <v>542</v>
      </c>
      <c r="G55" s="27">
        <v>14490</v>
      </c>
      <c r="H55" s="31" t="s">
        <v>526</v>
      </c>
      <c r="I55" s="23">
        <v>5513159932</v>
      </c>
      <c r="J55" s="31" t="s">
        <v>543</v>
      </c>
      <c r="K55" s="31" t="s">
        <v>214</v>
      </c>
      <c r="L55" s="27" t="s">
        <v>544</v>
      </c>
      <c r="M55" s="7">
        <v>49</v>
      </c>
      <c r="N55" s="13">
        <v>6</v>
      </c>
      <c r="O55" s="31" t="s">
        <v>46</v>
      </c>
      <c r="P55" s="27" t="s">
        <v>47</v>
      </c>
      <c r="Q55" s="7">
        <v>7</v>
      </c>
      <c r="R55" s="7">
        <v>46</v>
      </c>
      <c r="S55" s="7" t="s">
        <v>545</v>
      </c>
      <c r="T55" s="31" t="s">
        <v>60</v>
      </c>
      <c r="U55" s="13">
        <v>2</v>
      </c>
      <c r="V55" s="13" t="s">
        <v>60</v>
      </c>
      <c r="W55" s="27" t="s">
        <v>546</v>
      </c>
      <c r="X55" s="7" t="s">
        <v>50</v>
      </c>
      <c r="Y55" s="7" t="s">
        <v>50</v>
      </c>
      <c r="Z55" s="31" t="s">
        <v>51</v>
      </c>
      <c r="AA55" s="31" t="s">
        <v>51</v>
      </c>
      <c r="AB55" s="7" t="s">
        <v>47</v>
      </c>
      <c r="AC55"/>
      <c r="AD55" s="31" t="s">
        <v>47</v>
      </c>
      <c r="AE55" t="s">
        <v>588</v>
      </c>
      <c r="AF55" s="7" t="s">
        <v>47</v>
      </c>
      <c r="AG55" s="27"/>
      <c r="AH55" s="7">
        <v>500</v>
      </c>
      <c r="AI55" s="7">
        <v>250</v>
      </c>
      <c r="AJ55" s="44">
        <f t="shared" si="2"/>
        <v>50</v>
      </c>
      <c r="AK55" s="31" t="s">
        <v>47</v>
      </c>
      <c r="AL55" s="31"/>
      <c r="AM55" s="31" t="s">
        <v>52</v>
      </c>
      <c r="AN55" s="7" t="s">
        <v>50</v>
      </c>
      <c r="AO55" t="s">
        <v>619</v>
      </c>
      <c r="AP55" s="31" t="s">
        <v>47</v>
      </c>
      <c r="AQ55" t="s">
        <v>611</v>
      </c>
      <c r="AR55" s="7" t="s">
        <v>47</v>
      </c>
      <c r="AS55" s="65" t="s">
        <v>603</v>
      </c>
      <c r="AT55" s="31" t="s">
        <v>53</v>
      </c>
      <c r="AU55" s="31" t="s">
        <v>547</v>
      </c>
      <c r="AV55" s="7" t="s">
        <v>47</v>
      </c>
      <c r="AW55" s="33" t="s">
        <v>771</v>
      </c>
      <c r="AX55" s="31" t="s">
        <v>53</v>
      </c>
      <c r="AY55" s="31" t="s">
        <v>548</v>
      </c>
      <c r="AZ55" s="7" t="s">
        <v>50</v>
      </c>
      <c r="BA55"/>
      <c r="BB55"/>
    </row>
    <row r="56" spans="1:54" ht="12.7" x14ac:dyDescent="0.4">
      <c r="A56" s="11">
        <v>55</v>
      </c>
      <c r="B56" s="27" t="s">
        <v>549</v>
      </c>
      <c r="C56" s="27" t="s">
        <v>550</v>
      </c>
      <c r="D56" s="7">
        <v>220</v>
      </c>
      <c r="E56" s="1"/>
      <c r="F56" s="29" t="s">
        <v>772</v>
      </c>
      <c r="G56" s="27">
        <v>14200</v>
      </c>
      <c r="H56" s="31" t="s">
        <v>526</v>
      </c>
      <c r="I56" s="23">
        <v>5556306665</v>
      </c>
      <c r="J56" s="31" t="s">
        <v>551</v>
      </c>
      <c r="K56" s="31" t="s">
        <v>169</v>
      </c>
      <c r="L56" s="27" t="s">
        <v>203</v>
      </c>
      <c r="M56" s="7">
        <v>48</v>
      </c>
      <c r="N56" s="13">
        <v>6</v>
      </c>
      <c r="O56" s="31" t="s">
        <v>46</v>
      </c>
      <c r="P56" s="27" t="s">
        <v>47</v>
      </c>
      <c r="Q56" s="7">
        <v>3</v>
      </c>
      <c r="R56" s="7">
        <v>46</v>
      </c>
      <c r="S56" s="7" t="s">
        <v>411</v>
      </c>
      <c r="T56" s="31" t="s">
        <v>182</v>
      </c>
      <c r="U56" s="24">
        <v>6</v>
      </c>
      <c r="V56" s="24" t="s">
        <v>182</v>
      </c>
      <c r="W56" s="27" t="s">
        <v>69</v>
      </c>
      <c r="X56" s="7" t="s">
        <v>50</v>
      </c>
      <c r="Y56" s="7" t="s">
        <v>50</v>
      </c>
      <c r="Z56" s="31" t="s">
        <v>428</v>
      </c>
      <c r="AA56" s="17" t="s">
        <v>428</v>
      </c>
      <c r="AB56" s="7" t="s">
        <v>47</v>
      </c>
      <c r="AC56"/>
      <c r="AD56" s="31" t="s">
        <v>71</v>
      </c>
      <c r="AE56"/>
      <c r="AF56" s="7" t="s">
        <v>47</v>
      </c>
      <c r="AG56" s="27"/>
      <c r="AH56" s="7">
        <v>800</v>
      </c>
      <c r="AI56" s="7">
        <v>300</v>
      </c>
      <c r="AJ56" s="44">
        <f t="shared" si="2"/>
        <v>37.5</v>
      </c>
      <c r="AK56" s="31" t="s">
        <v>47</v>
      </c>
      <c r="AL56" s="31"/>
      <c r="AM56" s="31" t="s">
        <v>52</v>
      </c>
      <c r="AN56" s="7" t="s">
        <v>47</v>
      </c>
      <c r="AO56" t="s">
        <v>280</v>
      </c>
      <c r="AP56" s="31" t="s">
        <v>47</v>
      </c>
      <c r="AQ56" t="s">
        <v>612</v>
      </c>
      <c r="AR56" s="7" t="s">
        <v>47</v>
      </c>
      <c r="AS56" s="65" t="s">
        <v>604</v>
      </c>
      <c r="AT56" s="31" t="s">
        <v>92</v>
      </c>
      <c r="AU56" s="31" t="s">
        <v>552</v>
      </c>
      <c r="AV56" s="7" t="s">
        <v>47</v>
      </c>
      <c r="AW56" t="s">
        <v>597</v>
      </c>
      <c r="AX56" s="31" t="s">
        <v>53</v>
      </c>
      <c r="AY56" s="31" t="s">
        <v>553</v>
      </c>
      <c r="AZ56" s="7" t="s">
        <v>50</v>
      </c>
      <c r="BA56"/>
      <c r="BB56"/>
    </row>
    <row r="57" spans="1:54" ht="12.7" x14ac:dyDescent="0.4">
      <c r="A57" s="11">
        <v>56</v>
      </c>
      <c r="B57" s="27" t="s">
        <v>554</v>
      </c>
      <c r="C57" s="28" t="s">
        <v>773</v>
      </c>
      <c r="D57" s="7">
        <v>33</v>
      </c>
      <c r="E57" s="1"/>
      <c r="F57" s="31" t="s">
        <v>555</v>
      </c>
      <c r="G57" s="27">
        <v>14440</v>
      </c>
      <c r="H57" s="31" t="s">
        <v>526</v>
      </c>
      <c r="I57" s="23">
        <v>5529760811</v>
      </c>
      <c r="J57" s="31" t="s">
        <v>556</v>
      </c>
      <c r="K57" s="31" t="s">
        <v>214</v>
      </c>
      <c r="L57" s="27" t="s">
        <v>557</v>
      </c>
      <c r="M57" s="7">
        <v>57</v>
      </c>
      <c r="N57" s="7">
        <v>8</v>
      </c>
      <c r="O57" s="31" t="s">
        <v>80</v>
      </c>
      <c r="P57" s="27" t="s">
        <v>47</v>
      </c>
      <c r="Q57" s="7">
        <v>3</v>
      </c>
      <c r="R57" s="7">
        <v>55</v>
      </c>
      <c r="S57" s="7" t="s">
        <v>558</v>
      </c>
      <c r="T57" s="31" t="s">
        <v>82</v>
      </c>
      <c r="U57" s="13">
        <v>5</v>
      </c>
      <c r="V57" s="13" t="s">
        <v>48</v>
      </c>
      <c r="W57" s="27" t="s">
        <v>69</v>
      </c>
      <c r="X57" s="7" t="s">
        <v>50</v>
      </c>
      <c r="Y57" s="7" t="s">
        <v>50</v>
      </c>
      <c r="Z57" s="31" t="s">
        <v>51</v>
      </c>
      <c r="AA57" s="31" t="s">
        <v>51</v>
      </c>
      <c r="AB57" s="7" t="s">
        <v>47</v>
      </c>
      <c r="AC57"/>
      <c r="AD57" s="31" t="s">
        <v>47</v>
      </c>
      <c r="AE57" t="s">
        <v>589</v>
      </c>
      <c r="AF57" s="7" t="s">
        <v>47</v>
      </c>
      <c r="AG57" s="27"/>
      <c r="AH57" s="7">
        <v>500</v>
      </c>
      <c r="AI57" s="7">
        <v>50</v>
      </c>
      <c r="AJ57" s="44">
        <f t="shared" si="2"/>
        <v>10</v>
      </c>
      <c r="AK57" s="31" t="s">
        <v>47</v>
      </c>
      <c r="AL57" s="31"/>
      <c r="AM57" s="31" t="s">
        <v>52</v>
      </c>
      <c r="AN57" s="7" t="s">
        <v>50</v>
      </c>
      <c r="AO57" t="s">
        <v>620</v>
      </c>
      <c r="AP57" s="31" t="s">
        <v>47</v>
      </c>
      <c r="AQ57" t="s">
        <v>613</v>
      </c>
      <c r="AR57" s="31" t="s">
        <v>50</v>
      </c>
      <c r="AS57" t="s">
        <v>605</v>
      </c>
      <c r="AT57" s="31" t="s">
        <v>53</v>
      </c>
      <c r="AU57" s="31" t="s">
        <v>559</v>
      </c>
      <c r="AV57" s="7" t="s">
        <v>47</v>
      </c>
      <c r="AW57" t="s">
        <v>636</v>
      </c>
      <c r="AX57" s="31" t="s">
        <v>53</v>
      </c>
      <c r="AY57" s="31" t="s">
        <v>560</v>
      </c>
      <c r="AZ57" s="7" t="s">
        <v>50</v>
      </c>
      <c r="BA57"/>
      <c r="BB57"/>
    </row>
    <row r="58" spans="1:54" ht="12.7" x14ac:dyDescent="0.4">
      <c r="A58" s="11">
        <v>57</v>
      </c>
      <c r="B58" s="27" t="s">
        <v>561</v>
      </c>
      <c r="C58" s="27" t="s">
        <v>562</v>
      </c>
      <c r="D58" s="7">
        <v>38</v>
      </c>
      <c r="E58" s="1"/>
      <c r="F58" s="31" t="s">
        <v>563</v>
      </c>
      <c r="G58" s="27">
        <v>14500</v>
      </c>
      <c r="H58" s="31" t="s">
        <v>526</v>
      </c>
      <c r="I58" s="23">
        <v>5572273691</v>
      </c>
      <c r="J58" s="31" t="s">
        <v>564</v>
      </c>
      <c r="K58" s="31" t="s">
        <v>565</v>
      </c>
      <c r="L58" s="27" t="s">
        <v>214</v>
      </c>
      <c r="M58" s="7">
        <v>55</v>
      </c>
      <c r="N58" s="7">
        <v>8</v>
      </c>
      <c r="O58" s="31" t="s">
        <v>46</v>
      </c>
      <c r="P58" s="27" t="s">
        <v>47</v>
      </c>
      <c r="Q58" s="7">
        <v>2</v>
      </c>
      <c r="R58" s="7">
        <v>51</v>
      </c>
      <c r="S58" s="7" t="s">
        <v>537</v>
      </c>
      <c r="T58" s="31" t="s">
        <v>60</v>
      </c>
      <c r="U58" s="13">
        <v>2</v>
      </c>
      <c r="V58" s="13" t="s">
        <v>60</v>
      </c>
      <c r="W58" s="27" t="s">
        <v>546</v>
      </c>
      <c r="X58" s="7" t="s">
        <v>50</v>
      </c>
      <c r="Y58" s="7" t="s">
        <v>50</v>
      </c>
      <c r="Z58" s="31" t="s">
        <v>51</v>
      </c>
      <c r="AA58" s="31" t="s">
        <v>51</v>
      </c>
      <c r="AB58" s="7" t="s">
        <v>47</v>
      </c>
      <c r="AC58"/>
      <c r="AD58" s="31" t="s">
        <v>71</v>
      </c>
      <c r="AE58"/>
      <c r="AF58" s="7" t="s">
        <v>47</v>
      </c>
      <c r="AG58" s="27"/>
      <c r="AH58" s="7">
        <v>700</v>
      </c>
      <c r="AI58" s="7">
        <v>500</v>
      </c>
      <c r="AJ58" s="44">
        <f t="shared" si="2"/>
        <v>71.428571428571431</v>
      </c>
      <c r="AK58" s="31" t="s">
        <v>47</v>
      </c>
      <c r="AL58" s="31"/>
      <c r="AM58" s="31" t="s">
        <v>52</v>
      </c>
      <c r="AN58" s="7" t="s">
        <v>47</v>
      </c>
      <c r="AO58" t="s">
        <v>601</v>
      </c>
      <c r="AP58" s="31" t="s">
        <v>47</v>
      </c>
      <c r="AQ58" t="s">
        <v>614</v>
      </c>
      <c r="AR58" s="7" t="s">
        <v>47</v>
      </c>
      <c r="AS58" s="65" t="s">
        <v>606</v>
      </c>
      <c r="AT58" s="31" t="s">
        <v>53</v>
      </c>
      <c r="AU58" s="31" t="s">
        <v>566</v>
      </c>
      <c r="AV58" s="7" t="s">
        <v>47</v>
      </c>
      <c r="AW58" t="s">
        <v>598</v>
      </c>
      <c r="AX58" s="31" t="s">
        <v>53</v>
      </c>
      <c r="AY58"/>
      <c r="AZ58" s="7" t="s">
        <v>50</v>
      </c>
      <c r="BA58"/>
      <c r="BB58"/>
    </row>
    <row r="59" spans="1:54" ht="12.7" x14ac:dyDescent="0.4">
      <c r="A59" s="11">
        <v>58</v>
      </c>
      <c r="B59" s="12" t="s">
        <v>790</v>
      </c>
      <c r="C59" s="25" t="s">
        <v>791</v>
      </c>
      <c r="D59" s="13" t="s">
        <v>793</v>
      </c>
      <c r="E59" s="13" t="s">
        <v>792</v>
      </c>
      <c r="F59" s="17" t="s">
        <v>794</v>
      </c>
      <c r="G59" s="25">
        <v>14270</v>
      </c>
      <c r="H59" s="17" t="s">
        <v>526</v>
      </c>
      <c r="I59" s="16">
        <v>5585406389</v>
      </c>
      <c r="J59" s="17" t="s">
        <v>795</v>
      </c>
      <c r="K59" s="17" t="s">
        <v>116</v>
      </c>
      <c r="L59" s="25" t="s">
        <v>796</v>
      </c>
      <c r="M59" s="13">
        <v>69</v>
      </c>
      <c r="N59" s="11">
        <v>10</v>
      </c>
      <c r="O59" s="17" t="s">
        <v>80</v>
      </c>
      <c r="P59" s="25" t="s">
        <v>47</v>
      </c>
      <c r="Q59" s="13">
        <v>4</v>
      </c>
      <c r="R59" s="13">
        <v>63</v>
      </c>
      <c r="S59" s="36" t="s">
        <v>445</v>
      </c>
      <c r="T59" s="17" t="s">
        <v>797</v>
      </c>
      <c r="U59" s="11">
        <v>1</v>
      </c>
      <c r="V59" s="11" t="s">
        <v>797</v>
      </c>
      <c r="W59" s="25" t="s">
        <v>798</v>
      </c>
      <c r="X59" s="11" t="s">
        <v>50</v>
      </c>
      <c r="Y59" s="11" t="s">
        <v>50</v>
      </c>
      <c r="Z59" s="17" t="s">
        <v>799</v>
      </c>
      <c r="AA59" s="31" t="s">
        <v>1140</v>
      </c>
      <c r="AB59" s="11" t="s">
        <v>47</v>
      </c>
      <c r="AD59" s="25" t="s">
        <v>71</v>
      </c>
      <c r="AF59" s="11" t="s">
        <v>47</v>
      </c>
      <c r="AH59" s="42">
        <v>1000</v>
      </c>
      <c r="AI59" s="11">
        <v>600</v>
      </c>
      <c r="AJ59" s="44">
        <f t="shared" si="2"/>
        <v>60</v>
      </c>
      <c r="AK59" s="17" t="s">
        <v>47</v>
      </c>
      <c r="AL59" s="17" t="s">
        <v>701</v>
      </c>
      <c r="AM59" s="17" t="s">
        <v>52</v>
      </c>
      <c r="AN59" s="11" t="s">
        <v>47</v>
      </c>
      <c r="AO59" s="17" t="s">
        <v>603</v>
      </c>
      <c r="AP59" s="17" t="s">
        <v>47</v>
      </c>
      <c r="AQ59" s="17" t="s">
        <v>800</v>
      </c>
      <c r="AR59" s="17" t="s">
        <v>50</v>
      </c>
      <c r="AS59" s="17" t="s">
        <v>602</v>
      </c>
      <c r="AT59" s="17" t="s">
        <v>53</v>
      </c>
      <c r="AU59" s="17" t="s">
        <v>802</v>
      </c>
      <c r="AV59" s="11" t="s">
        <v>47</v>
      </c>
      <c r="AW59" s="17" t="s">
        <v>801</v>
      </c>
      <c r="AX59" s="17" t="s">
        <v>92</v>
      </c>
      <c r="AZ59" s="11" t="s">
        <v>47</v>
      </c>
      <c r="BA59" s="17" t="s">
        <v>898</v>
      </c>
    </row>
    <row r="60" spans="1:54" ht="12.7" x14ac:dyDescent="0.4">
      <c r="A60" s="11">
        <v>59</v>
      </c>
      <c r="B60" s="12" t="s">
        <v>803</v>
      </c>
      <c r="C60" s="25" t="s">
        <v>804</v>
      </c>
      <c r="D60" s="13" t="s">
        <v>805</v>
      </c>
      <c r="E60" s="13" t="s">
        <v>806</v>
      </c>
      <c r="F60" s="17" t="s">
        <v>807</v>
      </c>
      <c r="G60" s="25">
        <v>14100</v>
      </c>
      <c r="H60" s="17" t="s">
        <v>526</v>
      </c>
      <c r="I60" s="16">
        <v>5514893926</v>
      </c>
      <c r="J60" s="17" t="s">
        <v>808</v>
      </c>
      <c r="K60" s="17" t="s">
        <v>809</v>
      </c>
      <c r="L60" s="25" t="s">
        <v>810</v>
      </c>
      <c r="M60" s="13">
        <v>50</v>
      </c>
      <c r="N60" s="13">
        <v>7</v>
      </c>
      <c r="O60" s="17" t="s">
        <v>46</v>
      </c>
      <c r="P60" s="25" t="s">
        <v>47</v>
      </c>
      <c r="Q60" s="13">
        <v>1</v>
      </c>
      <c r="R60" s="13">
        <v>45</v>
      </c>
      <c r="S60" s="7">
        <v>2018</v>
      </c>
      <c r="T60" s="17" t="s">
        <v>182</v>
      </c>
      <c r="U60" s="24">
        <v>6</v>
      </c>
      <c r="V60" s="24" t="s">
        <v>182</v>
      </c>
      <c r="W60" s="25" t="s">
        <v>811</v>
      </c>
      <c r="X60" s="11" t="s">
        <v>50</v>
      </c>
      <c r="Y60" s="11" t="s">
        <v>50</v>
      </c>
      <c r="Z60" s="17" t="s">
        <v>812</v>
      </c>
      <c r="AA60" s="17" t="s">
        <v>1140</v>
      </c>
      <c r="AB60" s="11" t="s">
        <v>47</v>
      </c>
      <c r="AD60" s="25" t="s">
        <v>50</v>
      </c>
      <c r="AF60" s="11" t="s">
        <v>47</v>
      </c>
      <c r="AH60" s="11">
        <v>500</v>
      </c>
      <c r="AI60" s="11">
        <v>100</v>
      </c>
      <c r="AJ60" s="44">
        <f t="shared" si="2"/>
        <v>20</v>
      </c>
      <c r="AK60" s="17" t="s">
        <v>47</v>
      </c>
      <c r="AM60" s="17" t="s">
        <v>52</v>
      </c>
      <c r="AN60" s="11" t="s">
        <v>47</v>
      </c>
      <c r="AO60" s="17" t="s">
        <v>603</v>
      </c>
      <c r="AP60" s="17" t="s">
        <v>47</v>
      </c>
      <c r="AQ60" s="17" t="s">
        <v>813</v>
      </c>
      <c r="AR60" s="17" t="s">
        <v>50</v>
      </c>
      <c r="AS60" s="17" t="s">
        <v>814</v>
      </c>
      <c r="AT60" s="17" t="s">
        <v>53</v>
      </c>
      <c r="AV60" s="11" t="s">
        <v>47</v>
      </c>
      <c r="AW60" s="17" t="s">
        <v>815</v>
      </c>
      <c r="AX60" s="17" t="s">
        <v>53</v>
      </c>
      <c r="AY60" s="17" t="s">
        <v>816</v>
      </c>
      <c r="AZ60" s="11" t="s">
        <v>47</v>
      </c>
      <c r="BA60" s="17" t="s">
        <v>817</v>
      </c>
    </row>
    <row r="61" spans="1:54" ht="12.7" x14ac:dyDescent="0.4">
      <c r="A61" s="11">
        <v>60</v>
      </c>
      <c r="B61" s="12" t="s">
        <v>818</v>
      </c>
      <c r="C61" s="25" t="s">
        <v>819</v>
      </c>
      <c r="D61" s="13">
        <v>22</v>
      </c>
      <c r="E61" s="13"/>
      <c r="F61" s="17" t="s">
        <v>820</v>
      </c>
      <c r="G61" s="25">
        <v>14640</v>
      </c>
      <c r="H61" s="17" t="s">
        <v>526</v>
      </c>
      <c r="I61" s="16">
        <v>5544462099</v>
      </c>
      <c r="J61" s="17" t="s">
        <v>821</v>
      </c>
      <c r="K61" s="17" t="s">
        <v>410</v>
      </c>
      <c r="L61" s="25" t="s">
        <v>78</v>
      </c>
      <c r="M61" s="13">
        <v>65</v>
      </c>
      <c r="N61" s="11">
        <v>10</v>
      </c>
      <c r="O61" s="17" t="s">
        <v>46</v>
      </c>
      <c r="P61" s="25" t="s">
        <v>47</v>
      </c>
      <c r="Q61" s="13">
        <v>5</v>
      </c>
      <c r="R61" s="13">
        <v>60</v>
      </c>
      <c r="S61" s="7">
        <v>2018</v>
      </c>
      <c r="T61" s="17" t="s">
        <v>68</v>
      </c>
      <c r="U61" s="11">
        <v>3</v>
      </c>
      <c r="V61" s="11" t="s">
        <v>68</v>
      </c>
      <c r="W61" s="25" t="s">
        <v>141</v>
      </c>
      <c r="X61" s="11" t="s">
        <v>50</v>
      </c>
      <c r="Y61" s="11" t="s">
        <v>50</v>
      </c>
      <c r="Z61" s="17" t="s">
        <v>428</v>
      </c>
      <c r="AA61" s="17" t="s">
        <v>428</v>
      </c>
      <c r="AB61" s="11" t="s">
        <v>50</v>
      </c>
      <c r="AC61" s="25" t="s">
        <v>822</v>
      </c>
      <c r="AD61" s="25" t="s">
        <v>50</v>
      </c>
      <c r="AF61" s="42" t="s">
        <v>47</v>
      </c>
      <c r="AH61" s="42">
        <v>1000</v>
      </c>
      <c r="AI61" s="11">
        <v>500</v>
      </c>
      <c r="AJ61" s="44">
        <f t="shared" si="2"/>
        <v>50</v>
      </c>
      <c r="AK61" s="17" t="s">
        <v>50</v>
      </c>
      <c r="AL61" s="17" t="s">
        <v>823</v>
      </c>
      <c r="AM61" s="17" t="s">
        <v>52</v>
      </c>
      <c r="AN61" s="11" t="s">
        <v>47</v>
      </c>
      <c r="AO61" s="17" t="s">
        <v>824</v>
      </c>
      <c r="AP61" s="17" t="s">
        <v>47</v>
      </c>
      <c r="AQ61" s="17" t="s">
        <v>825</v>
      </c>
      <c r="AR61" s="11" t="s">
        <v>47</v>
      </c>
      <c r="AS61" s="62" t="s">
        <v>826</v>
      </c>
      <c r="AT61" s="17" t="s">
        <v>92</v>
      </c>
      <c r="AU61" s="17" t="s">
        <v>827</v>
      </c>
      <c r="AV61" s="11" t="s">
        <v>47</v>
      </c>
      <c r="AW61" s="17" t="s">
        <v>828</v>
      </c>
      <c r="AX61" s="17" t="s">
        <v>92</v>
      </c>
      <c r="AZ61" s="11" t="s">
        <v>50</v>
      </c>
    </row>
    <row r="62" spans="1:54" ht="12.7" x14ac:dyDescent="0.4">
      <c r="A62" s="11">
        <v>61</v>
      </c>
      <c r="B62" s="12" t="s">
        <v>829</v>
      </c>
      <c r="C62" s="25" t="s">
        <v>830</v>
      </c>
      <c r="D62" s="13">
        <v>99</v>
      </c>
      <c r="E62" s="13"/>
      <c r="F62" s="17" t="s">
        <v>831</v>
      </c>
      <c r="G62" s="25">
        <v>14090</v>
      </c>
      <c r="H62" s="17" t="s">
        <v>526</v>
      </c>
      <c r="I62" s="16">
        <v>5512287093</v>
      </c>
      <c r="J62" s="17" t="s">
        <v>832</v>
      </c>
      <c r="K62" s="17" t="s">
        <v>409</v>
      </c>
      <c r="L62" s="25" t="s">
        <v>833</v>
      </c>
      <c r="M62" s="13">
        <v>33</v>
      </c>
      <c r="N62" s="13">
        <v>3</v>
      </c>
      <c r="O62" s="17" t="s">
        <v>80</v>
      </c>
      <c r="P62" s="25" t="s">
        <v>47</v>
      </c>
      <c r="Q62" s="13">
        <v>3</v>
      </c>
      <c r="R62" s="13">
        <v>28</v>
      </c>
      <c r="S62" s="37" t="s">
        <v>834</v>
      </c>
      <c r="T62" s="17" t="s">
        <v>48</v>
      </c>
      <c r="U62" s="13">
        <v>5</v>
      </c>
      <c r="V62" s="13" t="s">
        <v>48</v>
      </c>
      <c r="W62" s="25" t="s">
        <v>110</v>
      </c>
      <c r="X62" s="11" t="s">
        <v>50</v>
      </c>
      <c r="Y62" s="11" t="s">
        <v>50</v>
      </c>
      <c r="Z62" s="17" t="s">
        <v>51</v>
      </c>
      <c r="AA62" s="31" t="s">
        <v>51</v>
      </c>
      <c r="AB62" s="11" t="s">
        <v>47</v>
      </c>
      <c r="AD62" s="25" t="s">
        <v>71</v>
      </c>
      <c r="AF62" s="11" t="s">
        <v>47</v>
      </c>
      <c r="AH62" s="11">
        <v>500</v>
      </c>
      <c r="AI62" s="11">
        <v>100</v>
      </c>
      <c r="AJ62" s="44">
        <f t="shared" si="2"/>
        <v>20</v>
      </c>
      <c r="AK62" s="17" t="s">
        <v>47</v>
      </c>
      <c r="AM62" s="17" t="s">
        <v>52</v>
      </c>
      <c r="AN62" s="11" t="s">
        <v>50</v>
      </c>
      <c r="AP62" s="17" t="s">
        <v>47</v>
      </c>
      <c r="AQ62" s="17" t="s">
        <v>835</v>
      </c>
      <c r="AR62" s="11" t="s">
        <v>47</v>
      </c>
      <c r="AS62" s="62" t="s">
        <v>899</v>
      </c>
      <c r="AT62" s="17" t="s">
        <v>53</v>
      </c>
      <c r="AV62" s="11" t="s">
        <v>47</v>
      </c>
      <c r="AW62" s="17" t="s">
        <v>836</v>
      </c>
      <c r="AX62" s="17" t="s">
        <v>53</v>
      </c>
      <c r="AY62" s="17" t="s">
        <v>837</v>
      </c>
      <c r="AZ62" s="11" t="s">
        <v>47</v>
      </c>
      <c r="BA62" s="17" t="s">
        <v>838</v>
      </c>
    </row>
    <row r="63" spans="1:54" ht="12.7" x14ac:dyDescent="0.4">
      <c r="A63" s="11">
        <v>62</v>
      </c>
      <c r="B63" s="12" t="s">
        <v>839</v>
      </c>
      <c r="C63" s="25" t="s">
        <v>840</v>
      </c>
      <c r="D63" s="13">
        <v>60</v>
      </c>
      <c r="E63" s="13"/>
      <c r="F63" s="17" t="s">
        <v>841</v>
      </c>
      <c r="G63" s="25">
        <v>14439</v>
      </c>
      <c r="H63" s="17" t="s">
        <v>526</v>
      </c>
      <c r="I63" s="16">
        <v>5585641307</v>
      </c>
      <c r="J63" s="17" t="s">
        <v>89</v>
      </c>
      <c r="K63" s="17" t="s">
        <v>900</v>
      </c>
      <c r="L63" s="25" t="s">
        <v>169</v>
      </c>
      <c r="M63" s="13">
        <v>60</v>
      </c>
      <c r="N63" s="13">
        <v>9</v>
      </c>
      <c r="O63" s="17" t="s">
        <v>46</v>
      </c>
      <c r="P63" s="25" t="s">
        <v>47</v>
      </c>
      <c r="Q63" s="13">
        <v>3</v>
      </c>
      <c r="R63" s="13">
        <v>54</v>
      </c>
      <c r="S63" s="37" t="s">
        <v>842</v>
      </c>
      <c r="T63" s="17" t="s">
        <v>60</v>
      </c>
      <c r="U63" s="13">
        <v>2</v>
      </c>
      <c r="V63" s="13" t="s">
        <v>60</v>
      </c>
      <c r="W63" s="25" t="s">
        <v>141</v>
      </c>
      <c r="X63" s="11" t="s">
        <v>50</v>
      </c>
      <c r="Y63" s="11" t="s">
        <v>50</v>
      </c>
      <c r="Z63" s="17" t="s">
        <v>843</v>
      </c>
      <c r="AA63" s="31" t="s">
        <v>1140</v>
      </c>
      <c r="AB63" s="11" t="s">
        <v>47</v>
      </c>
      <c r="AD63" s="25" t="s">
        <v>71</v>
      </c>
      <c r="AF63" s="11" t="s">
        <v>47</v>
      </c>
      <c r="AH63" s="42">
        <v>2000</v>
      </c>
      <c r="AI63" s="42">
        <v>1000</v>
      </c>
      <c r="AJ63" s="44">
        <f t="shared" si="2"/>
        <v>50</v>
      </c>
      <c r="AK63" s="17" t="s">
        <v>47</v>
      </c>
      <c r="AM63" s="17" t="s">
        <v>52</v>
      </c>
      <c r="AN63" s="11" t="s">
        <v>47</v>
      </c>
      <c r="AO63" s="17" t="s">
        <v>603</v>
      </c>
      <c r="AP63" s="17" t="s">
        <v>47</v>
      </c>
      <c r="AQ63" s="17" t="s">
        <v>844</v>
      </c>
      <c r="AR63" s="17" t="s">
        <v>50</v>
      </c>
      <c r="AT63" s="17" t="s">
        <v>53</v>
      </c>
      <c r="AV63" s="11" t="s">
        <v>47</v>
      </c>
      <c r="AW63" s="17" t="s">
        <v>845</v>
      </c>
      <c r="AX63" s="17" t="s">
        <v>53</v>
      </c>
      <c r="AZ63" s="11" t="s">
        <v>50</v>
      </c>
    </row>
    <row r="64" spans="1:54" ht="12.7" x14ac:dyDescent="0.4">
      <c r="A64" s="11">
        <v>63</v>
      </c>
      <c r="B64" s="12" t="s">
        <v>846</v>
      </c>
      <c r="C64" s="25" t="s">
        <v>847</v>
      </c>
      <c r="D64" s="13" t="s">
        <v>848</v>
      </c>
      <c r="E64" s="13" t="s">
        <v>849</v>
      </c>
      <c r="F64" s="17" t="s">
        <v>850</v>
      </c>
      <c r="G64" s="25">
        <v>14657</v>
      </c>
      <c r="H64" s="17" t="s">
        <v>526</v>
      </c>
      <c r="I64" s="16">
        <v>5515390684</v>
      </c>
      <c r="J64" s="17" t="s">
        <v>851</v>
      </c>
      <c r="K64" s="17" t="s">
        <v>195</v>
      </c>
      <c r="L64" s="25" t="s">
        <v>125</v>
      </c>
      <c r="M64" s="13">
        <v>55</v>
      </c>
      <c r="N64" s="7">
        <v>8</v>
      </c>
      <c r="O64" s="17" t="s">
        <v>46</v>
      </c>
      <c r="P64" s="25" t="s">
        <v>47</v>
      </c>
      <c r="Q64" s="13">
        <v>11</v>
      </c>
      <c r="R64" s="13">
        <v>51</v>
      </c>
      <c r="S64" s="37" t="s">
        <v>545</v>
      </c>
      <c r="T64" s="17" t="s">
        <v>82</v>
      </c>
      <c r="U64" s="13">
        <v>5</v>
      </c>
      <c r="V64" s="13" t="s">
        <v>48</v>
      </c>
      <c r="W64" s="25" t="s">
        <v>100</v>
      </c>
      <c r="X64" s="11" t="s">
        <v>50</v>
      </c>
      <c r="Y64" s="11" t="s">
        <v>50</v>
      </c>
      <c r="Z64" s="17" t="s">
        <v>51</v>
      </c>
      <c r="AA64" s="31" t="s">
        <v>51</v>
      </c>
      <c r="AB64" s="11" t="s">
        <v>47</v>
      </c>
      <c r="AD64" s="25" t="s">
        <v>47</v>
      </c>
      <c r="AE64" s="17" t="s">
        <v>852</v>
      </c>
      <c r="AF64" s="11" t="s">
        <v>47</v>
      </c>
      <c r="AH64" s="42">
        <v>1500</v>
      </c>
      <c r="AI64" s="42">
        <v>1000</v>
      </c>
      <c r="AJ64" s="44">
        <f t="shared" si="2"/>
        <v>66.666666666666657</v>
      </c>
      <c r="AK64" s="17" t="s">
        <v>47</v>
      </c>
      <c r="AM64" s="17" t="s">
        <v>52</v>
      </c>
      <c r="AN64" s="11" t="s">
        <v>47</v>
      </c>
      <c r="AO64" s="17" t="s">
        <v>604</v>
      </c>
      <c r="AP64" s="17" t="s">
        <v>47</v>
      </c>
      <c r="AQ64" s="17" t="s">
        <v>853</v>
      </c>
      <c r="AR64" s="11" t="s">
        <v>47</v>
      </c>
      <c r="AS64" s="17" t="s">
        <v>854</v>
      </c>
      <c r="AT64" s="17" t="s">
        <v>53</v>
      </c>
      <c r="AV64" s="11" t="s">
        <v>47</v>
      </c>
      <c r="AW64" s="17" t="s">
        <v>855</v>
      </c>
      <c r="AX64" s="17" t="s">
        <v>53</v>
      </c>
      <c r="AZ64" s="11" t="s">
        <v>47</v>
      </c>
      <c r="BA64" s="17" t="s">
        <v>856</v>
      </c>
    </row>
    <row r="65" spans="1:54" ht="12.7" x14ac:dyDescent="0.4">
      <c r="A65" s="11">
        <v>64</v>
      </c>
      <c r="B65" s="12" t="s">
        <v>857</v>
      </c>
      <c r="C65" s="25" t="s">
        <v>858</v>
      </c>
      <c r="D65" s="13">
        <v>21</v>
      </c>
      <c r="E65" s="13">
        <v>1</v>
      </c>
      <c r="F65" s="17" t="s">
        <v>859</v>
      </c>
      <c r="G65" s="25">
        <v>14700</v>
      </c>
      <c r="H65" s="17" t="s">
        <v>526</v>
      </c>
      <c r="I65" s="16">
        <v>5512117428</v>
      </c>
      <c r="M65" s="13">
        <v>48</v>
      </c>
      <c r="N65" s="13">
        <v>6</v>
      </c>
      <c r="O65" s="17" t="s">
        <v>80</v>
      </c>
      <c r="P65" s="25" t="s">
        <v>47</v>
      </c>
      <c r="Q65" s="13">
        <v>3</v>
      </c>
      <c r="R65" s="13">
        <v>43</v>
      </c>
      <c r="S65" s="7">
        <v>2018</v>
      </c>
      <c r="T65" s="17" t="s">
        <v>60</v>
      </c>
      <c r="U65" s="13">
        <v>2</v>
      </c>
      <c r="V65" s="13" t="s">
        <v>60</v>
      </c>
      <c r="W65" s="25" t="s">
        <v>860</v>
      </c>
      <c r="X65" s="11" t="s">
        <v>50</v>
      </c>
      <c r="Y65" s="11" t="s">
        <v>50</v>
      </c>
      <c r="Z65" s="17" t="s">
        <v>428</v>
      </c>
      <c r="AA65" s="17" t="s">
        <v>428</v>
      </c>
      <c r="AB65" s="11" t="s">
        <v>47</v>
      </c>
      <c r="AD65" s="25" t="s">
        <v>50</v>
      </c>
      <c r="AF65" s="11" t="s">
        <v>47</v>
      </c>
      <c r="AH65" s="42">
        <v>1000</v>
      </c>
      <c r="AI65" s="11">
        <v>500</v>
      </c>
      <c r="AJ65" s="44">
        <f t="shared" si="2"/>
        <v>50</v>
      </c>
      <c r="AK65" s="17" t="s">
        <v>47</v>
      </c>
      <c r="AM65" s="17" t="s">
        <v>52</v>
      </c>
      <c r="AN65" s="11" t="s">
        <v>47</v>
      </c>
      <c r="AO65" s="17" t="s">
        <v>861</v>
      </c>
      <c r="AP65" s="17" t="s">
        <v>50</v>
      </c>
      <c r="AQ65" s="17" t="s">
        <v>862</v>
      </c>
      <c r="AR65" s="11" t="s">
        <v>47</v>
      </c>
      <c r="AS65" s="62" t="s">
        <v>603</v>
      </c>
      <c r="AT65" s="17" t="s">
        <v>92</v>
      </c>
      <c r="AV65" s="11" t="s">
        <v>47</v>
      </c>
      <c r="AW65" s="17" t="s">
        <v>863</v>
      </c>
      <c r="AX65" s="17" t="s">
        <v>92</v>
      </c>
      <c r="AZ65" s="11" t="s">
        <v>47</v>
      </c>
      <c r="BA65" s="17" t="s">
        <v>838</v>
      </c>
    </row>
    <row r="66" spans="1:54" ht="12.7" x14ac:dyDescent="0.4">
      <c r="A66" s="11">
        <v>65</v>
      </c>
      <c r="B66" s="12" t="s">
        <v>864</v>
      </c>
      <c r="C66" s="25" t="s">
        <v>865</v>
      </c>
      <c r="D66" s="13" t="s">
        <v>866</v>
      </c>
      <c r="E66" s="13" t="s">
        <v>867</v>
      </c>
      <c r="F66" s="17" t="s">
        <v>868</v>
      </c>
      <c r="G66" s="25">
        <v>14653</v>
      </c>
      <c r="H66" s="17" t="s">
        <v>526</v>
      </c>
      <c r="I66" s="16">
        <v>5556302364</v>
      </c>
      <c r="J66" s="17" t="s">
        <v>869</v>
      </c>
      <c r="K66" s="17" t="s">
        <v>870</v>
      </c>
      <c r="L66" s="25" t="s">
        <v>871</v>
      </c>
      <c r="M66" s="13">
        <v>52</v>
      </c>
      <c r="N66" s="13">
        <v>7</v>
      </c>
      <c r="O66" s="17" t="s">
        <v>46</v>
      </c>
      <c r="P66" s="25" t="s">
        <v>47</v>
      </c>
      <c r="Q66" s="13">
        <v>4</v>
      </c>
      <c r="R66" s="13">
        <v>47</v>
      </c>
      <c r="S66" s="37" t="s">
        <v>872</v>
      </c>
      <c r="T66" s="17" t="s">
        <v>48</v>
      </c>
      <c r="U66" s="13">
        <v>5</v>
      </c>
      <c r="V66" s="13" t="s">
        <v>48</v>
      </c>
      <c r="W66" s="25" t="s">
        <v>100</v>
      </c>
      <c r="X66" s="11" t="s">
        <v>50</v>
      </c>
      <c r="Y66" s="11" t="s">
        <v>50</v>
      </c>
      <c r="Z66" s="17" t="s">
        <v>51</v>
      </c>
      <c r="AA66" s="31" t="s">
        <v>51</v>
      </c>
      <c r="AB66" s="11" t="s">
        <v>50</v>
      </c>
      <c r="AC66" s="25" t="s">
        <v>873</v>
      </c>
      <c r="AD66" s="25" t="s">
        <v>47</v>
      </c>
      <c r="AE66" s="17" t="s">
        <v>874</v>
      </c>
      <c r="AF66" s="11" t="s">
        <v>47</v>
      </c>
      <c r="AH66" s="11">
        <v>800</v>
      </c>
      <c r="AI66" s="11">
        <v>600</v>
      </c>
      <c r="AJ66" s="44">
        <f t="shared" si="2"/>
        <v>75</v>
      </c>
      <c r="AK66" s="17" t="s">
        <v>50</v>
      </c>
      <c r="AL66" s="17" t="s">
        <v>71</v>
      </c>
      <c r="AM66" s="17" t="s">
        <v>52</v>
      </c>
      <c r="AN66" s="11" t="s">
        <v>50</v>
      </c>
      <c r="AO66" s="17" t="s">
        <v>875</v>
      </c>
      <c r="AP66" s="17" t="s">
        <v>47</v>
      </c>
      <c r="AR66" s="17" t="s">
        <v>50</v>
      </c>
      <c r="AT66" s="17" t="s">
        <v>53</v>
      </c>
      <c r="AV66" s="11" t="s">
        <v>47</v>
      </c>
      <c r="AW66" s="17" t="s">
        <v>876</v>
      </c>
      <c r="AX66" s="17" t="s">
        <v>92</v>
      </c>
      <c r="AY66" s="17" t="s">
        <v>877</v>
      </c>
      <c r="AZ66" s="11" t="s">
        <v>47</v>
      </c>
      <c r="BA66" s="17" t="s">
        <v>878</v>
      </c>
    </row>
    <row r="67" spans="1:54" ht="12.7" x14ac:dyDescent="0.4">
      <c r="A67" s="11">
        <v>66</v>
      </c>
      <c r="B67" s="12" t="s">
        <v>879</v>
      </c>
      <c r="C67" s="25" t="s">
        <v>880</v>
      </c>
      <c r="D67" s="13" t="s">
        <v>881</v>
      </c>
      <c r="E67" s="13" t="s">
        <v>882</v>
      </c>
      <c r="F67" s="17" t="s">
        <v>883</v>
      </c>
      <c r="G67" s="25">
        <v>14470</v>
      </c>
      <c r="H67" s="17" t="s">
        <v>526</v>
      </c>
      <c r="I67" s="16">
        <v>5558468691</v>
      </c>
      <c r="J67" s="17" t="s">
        <v>884</v>
      </c>
      <c r="K67" s="17" t="s">
        <v>885</v>
      </c>
      <c r="L67" s="25" t="s">
        <v>886</v>
      </c>
      <c r="M67" s="13">
        <v>57</v>
      </c>
      <c r="N67" s="7">
        <v>8</v>
      </c>
      <c r="O67" s="17" t="s">
        <v>46</v>
      </c>
      <c r="P67" s="25" t="s">
        <v>47</v>
      </c>
      <c r="Q67" s="13">
        <v>5</v>
      </c>
      <c r="R67" s="13">
        <v>56</v>
      </c>
      <c r="S67" s="37" t="s">
        <v>411</v>
      </c>
      <c r="T67" s="17" t="s">
        <v>68</v>
      </c>
      <c r="U67" s="11">
        <v>3</v>
      </c>
      <c r="V67" s="11" t="s">
        <v>68</v>
      </c>
      <c r="W67" s="25" t="s">
        <v>100</v>
      </c>
      <c r="X67" s="11" t="s">
        <v>50</v>
      </c>
      <c r="Y67" s="11" t="s">
        <v>50</v>
      </c>
      <c r="Z67" s="17" t="s">
        <v>51</v>
      </c>
      <c r="AA67" s="31" t="s">
        <v>51</v>
      </c>
      <c r="AB67" s="11" t="s">
        <v>47</v>
      </c>
      <c r="AD67" s="25" t="s">
        <v>50</v>
      </c>
      <c r="AF67" s="11" t="s">
        <v>47</v>
      </c>
      <c r="AH67" s="42">
        <v>1000</v>
      </c>
      <c r="AI67" s="11">
        <v>500</v>
      </c>
      <c r="AJ67" s="44">
        <f t="shared" si="2"/>
        <v>50</v>
      </c>
      <c r="AK67" s="17" t="s">
        <v>47</v>
      </c>
      <c r="AM67" s="17" t="s">
        <v>52</v>
      </c>
      <c r="AN67" s="11" t="s">
        <v>50</v>
      </c>
      <c r="AO67" s="17" t="s">
        <v>887</v>
      </c>
      <c r="AP67" s="17" t="s">
        <v>47</v>
      </c>
      <c r="AQ67" s="17" t="s">
        <v>888</v>
      </c>
      <c r="AR67" s="17" t="s">
        <v>50</v>
      </c>
      <c r="AT67" s="17" t="s">
        <v>53</v>
      </c>
      <c r="AV67" s="11" t="s">
        <v>47</v>
      </c>
      <c r="AX67" s="17" t="s">
        <v>92</v>
      </c>
      <c r="AZ67" s="11" t="s">
        <v>47</v>
      </c>
      <c r="BA67" s="17" t="s">
        <v>901</v>
      </c>
    </row>
    <row r="68" spans="1:54" ht="12.7" x14ac:dyDescent="0.4">
      <c r="A68" s="11">
        <v>67</v>
      </c>
      <c r="B68" s="12" t="s">
        <v>889</v>
      </c>
      <c r="C68" s="25" t="s">
        <v>890</v>
      </c>
      <c r="D68" s="13">
        <v>67</v>
      </c>
      <c r="E68" s="13" t="s">
        <v>867</v>
      </c>
      <c r="F68" s="17" t="s">
        <v>891</v>
      </c>
      <c r="G68" s="25">
        <v>14250</v>
      </c>
      <c r="H68" s="17" t="s">
        <v>526</v>
      </c>
      <c r="I68" s="16">
        <v>5526152029</v>
      </c>
      <c r="J68" s="17" t="s">
        <v>892</v>
      </c>
      <c r="K68" s="17" t="s">
        <v>893</v>
      </c>
      <c r="L68" s="25" t="s">
        <v>78</v>
      </c>
      <c r="M68" s="13">
        <v>77</v>
      </c>
      <c r="N68" s="13">
        <v>11</v>
      </c>
      <c r="O68" s="17" t="s">
        <v>46</v>
      </c>
      <c r="P68" s="25" t="s">
        <v>47</v>
      </c>
      <c r="Q68" s="13">
        <v>4</v>
      </c>
      <c r="R68" s="13">
        <v>71</v>
      </c>
      <c r="S68" s="7">
        <v>2017</v>
      </c>
      <c r="T68" s="17" t="s">
        <v>60</v>
      </c>
      <c r="U68" s="13">
        <v>2</v>
      </c>
      <c r="V68" s="13" t="s">
        <v>60</v>
      </c>
      <c r="W68" s="25" t="s">
        <v>69</v>
      </c>
      <c r="X68" s="11" t="s">
        <v>50</v>
      </c>
      <c r="Y68" s="11" t="s">
        <v>50</v>
      </c>
      <c r="Z68" s="17" t="s">
        <v>51</v>
      </c>
      <c r="AA68" s="31" t="s">
        <v>51</v>
      </c>
      <c r="AB68" s="11" t="s">
        <v>47</v>
      </c>
      <c r="AD68" s="25" t="s">
        <v>50</v>
      </c>
      <c r="AF68" s="11" t="s">
        <v>47</v>
      </c>
      <c r="AH68" s="11">
        <v>800</v>
      </c>
      <c r="AI68" s="11">
        <v>600</v>
      </c>
      <c r="AJ68" s="44">
        <f t="shared" si="2"/>
        <v>75</v>
      </c>
      <c r="AK68" s="17" t="s">
        <v>50</v>
      </c>
      <c r="AL68" s="17" t="s">
        <v>894</v>
      </c>
      <c r="AM68" s="17" t="s">
        <v>52</v>
      </c>
      <c r="AN68" s="11" t="s">
        <v>50</v>
      </c>
      <c r="AO68" s="17" t="s">
        <v>895</v>
      </c>
      <c r="AP68" s="17" t="s">
        <v>267</v>
      </c>
      <c r="AR68" s="17" t="s">
        <v>50</v>
      </c>
      <c r="AT68" s="17" t="s">
        <v>92</v>
      </c>
      <c r="AV68" s="11" t="s">
        <v>47</v>
      </c>
      <c r="AW68" s="17" t="s">
        <v>902</v>
      </c>
      <c r="AX68" s="17" t="s">
        <v>53</v>
      </c>
      <c r="AZ68" s="11" t="s">
        <v>50</v>
      </c>
    </row>
    <row r="69" spans="1:54" ht="12.7" x14ac:dyDescent="0.4">
      <c r="A69" s="11">
        <v>68</v>
      </c>
      <c r="B69" s="27" t="s">
        <v>391</v>
      </c>
      <c r="C69" s="27" t="s">
        <v>392</v>
      </c>
      <c r="D69" s="7">
        <v>6</v>
      </c>
      <c r="E69" s="1"/>
      <c r="F69" s="31" t="s">
        <v>393</v>
      </c>
      <c r="G69" s="27">
        <v>16034</v>
      </c>
      <c r="H69" s="31" t="s">
        <v>394</v>
      </c>
      <c r="I69" s="23">
        <v>5568454960</v>
      </c>
      <c r="J69" s="31" t="s">
        <v>395</v>
      </c>
      <c r="K69" s="31" t="s">
        <v>396</v>
      </c>
      <c r="L69" s="27" t="s">
        <v>397</v>
      </c>
      <c r="M69" s="7">
        <v>52</v>
      </c>
      <c r="N69" s="13">
        <v>7</v>
      </c>
      <c r="O69" s="31" t="s">
        <v>80</v>
      </c>
      <c r="P69" s="27" t="s">
        <v>47</v>
      </c>
      <c r="Q69" s="7">
        <v>5</v>
      </c>
      <c r="R69" s="7">
        <v>51</v>
      </c>
      <c r="S69" s="7" t="s">
        <v>81</v>
      </c>
      <c r="T69" s="31" t="s">
        <v>182</v>
      </c>
      <c r="U69" s="24">
        <v>6</v>
      </c>
      <c r="V69" s="24" t="s">
        <v>182</v>
      </c>
      <c r="W69" s="27" t="s">
        <v>398</v>
      </c>
      <c r="X69" s="7" t="s">
        <v>50</v>
      </c>
      <c r="Y69" s="7" t="s">
        <v>50</v>
      </c>
      <c r="Z69" s="31" t="s">
        <v>51</v>
      </c>
      <c r="AA69" s="31" t="s">
        <v>51</v>
      </c>
      <c r="AB69" s="7" t="s">
        <v>47</v>
      </c>
      <c r="AC69" s="27"/>
      <c r="AD69" s="31" t="s">
        <v>50</v>
      </c>
      <c r="AE69" s="31"/>
      <c r="AF69" s="7" t="s">
        <v>47</v>
      </c>
      <c r="AH69" s="7">
        <v>230</v>
      </c>
      <c r="AI69" s="7">
        <v>150</v>
      </c>
      <c r="AJ69" s="44">
        <f t="shared" si="2"/>
        <v>65.217391304347828</v>
      </c>
      <c r="AK69" s="31" t="s">
        <v>47</v>
      </c>
      <c r="AL69" s="31"/>
      <c r="AM69" s="31" t="s">
        <v>52</v>
      </c>
      <c r="AN69" s="7" t="s">
        <v>50</v>
      </c>
      <c r="AO69" s="31" t="s">
        <v>487</v>
      </c>
      <c r="AP69" s="31" t="s">
        <v>47</v>
      </c>
      <c r="AQ69" s="17" t="s">
        <v>503</v>
      </c>
      <c r="AR69" s="31" t="s">
        <v>50</v>
      </c>
      <c r="AS69" s="17" t="s">
        <v>504</v>
      </c>
      <c r="AT69" s="31" t="s">
        <v>53</v>
      </c>
      <c r="AU69" s="31" t="s">
        <v>399</v>
      </c>
      <c r="AV69" s="7" t="s">
        <v>47</v>
      </c>
      <c r="AW69" s="31" t="s">
        <v>510</v>
      </c>
      <c r="AX69" s="31" t="s">
        <v>53</v>
      </c>
      <c r="AY69" s="31" t="s">
        <v>400</v>
      </c>
      <c r="AZ69" s="7" t="s">
        <v>47</v>
      </c>
      <c r="BA69" s="31" t="s">
        <v>523</v>
      </c>
      <c r="BB69" s="31" t="s">
        <v>401</v>
      </c>
    </row>
    <row r="70" spans="1:54" ht="12.7" x14ac:dyDescent="0.4">
      <c r="A70" s="11">
        <v>69</v>
      </c>
      <c r="B70" s="27" t="s">
        <v>402</v>
      </c>
      <c r="C70" s="27" t="s">
        <v>403</v>
      </c>
      <c r="D70" s="7">
        <v>24</v>
      </c>
      <c r="E70" s="1"/>
      <c r="F70" s="31" t="s">
        <v>404</v>
      </c>
      <c r="G70" s="27">
        <v>16035</v>
      </c>
      <c r="H70" s="31" t="s">
        <v>394</v>
      </c>
      <c r="I70" s="23">
        <v>5556758746</v>
      </c>
      <c r="J70" s="31" t="s">
        <v>405</v>
      </c>
      <c r="K70" s="31" t="s">
        <v>406</v>
      </c>
      <c r="L70" s="27" t="s">
        <v>57</v>
      </c>
      <c r="M70" s="7">
        <v>63</v>
      </c>
      <c r="N70" s="13">
        <v>9</v>
      </c>
      <c r="O70" s="31" t="s">
        <v>46</v>
      </c>
      <c r="P70" s="27" t="s">
        <v>50</v>
      </c>
      <c r="Q70" s="7">
        <v>6</v>
      </c>
      <c r="R70" s="7">
        <v>56</v>
      </c>
      <c r="S70" s="7">
        <v>2019</v>
      </c>
      <c r="T70" s="31" t="s">
        <v>48</v>
      </c>
      <c r="U70" s="13">
        <v>5</v>
      </c>
      <c r="V70" s="13" t="s">
        <v>48</v>
      </c>
      <c r="W70" s="27" t="s">
        <v>49</v>
      </c>
      <c r="X70" s="7" t="s">
        <v>50</v>
      </c>
      <c r="Y70" s="7" t="s">
        <v>50</v>
      </c>
      <c r="Z70" s="31" t="s">
        <v>51</v>
      </c>
      <c r="AA70" s="31" t="s">
        <v>51</v>
      </c>
      <c r="AB70" s="7" t="s">
        <v>47</v>
      </c>
      <c r="AC70" s="27"/>
      <c r="AD70" s="31" t="s">
        <v>71</v>
      </c>
      <c r="AE70" s="31"/>
      <c r="AF70" s="7" t="s">
        <v>47</v>
      </c>
      <c r="AH70" s="7">
        <v>400</v>
      </c>
      <c r="AI70" s="7">
        <v>200</v>
      </c>
      <c r="AJ70" s="44">
        <f t="shared" si="2"/>
        <v>50</v>
      </c>
      <c r="AK70" s="31" t="s">
        <v>50</v>
      </c>
      <c r="AL70" s="31" t="s">
        <v>483</v>
      </c>
      <c r="AM70" s="31" t="s">
        <v>52</v>
      </c>
      <c r="AN70" s="7" t="s">
        <v>50</v>
      </c>
      <c r="AO70" s="31" t="s">
        <v>488</v>
      </c>
      <c r="AP70" s="31" t="s">
        <v>47</v>
      </c>
      <c r="AQ70" s="17" t="s">
        <v>495</v>
      </c>
      <c r="AR70" s="31" t="s">
        <v>50</v>
      </c>
      <c r="AS70" s="21" t="s">
        <v>763</v>
      </c>
      <c r="AT70" s="31" t="s">
        <v>92</v>
      </c>
      <c r="AU70" s="31" t="s">
        <v>407</v>
      </c>
      <c r="AV70" s="7" t="s">
        <v>47</v>
      </c>
      <c r="AW70" s="31" t="s">
        <v>511</v>
      </c>
      <c r="AX70" s="31" t="s">
        <v>92</v>
      </c>
      <c r="AY70" s="31" t="s">
        <v>408</v>
      </c>
      <c r="AZ70" s="7" t="s">
        <v>47</v>
      </c>
      <c r="BA70" s="29" t="s">
        <v>764</v>
      </c>
      <c r="BB70"/>
    </row>
    <row r="71" spans="1:54" ht="12.7" x14ac:dyDescent="0.4">
      <c r="A71" s="11">
        <v>70</v>
      </c>
      <c r="B71" s="27" t="s">
        <v>412</v>
      </c>
      <c r="C71" s="27" t="s">
        <v>413</v>
      </c>
      <c r="D71" s="7" t="s">
        <v>414</v>
      </c>
      <c r="E71" s="7" t="s">
        <v>415</v>
      </c>
      <c r="F71" s="29" t="s">
        <v>765</v>
      </c>
      <c r="G71" s="27">
        <v>16450</v>
      </c>
      <c r="H71" s="31" t="s">
        <v>394</v>
      </c>
      <c r="I71" s="23">
        <v>5521571841</v>
      </c>
      <c r="J71" s="31" t="s">
        <v>416</v>
      </c>
      <c r="K71" s="31" t="s">
        <v>417</v>
      </c>
      <c r="L71" s="27" t="s">
        <v>409</v>
      </c>
      <c r="M71" s="7">
        <v>58</v>
      </c>
      <c r="N71" s="7">
        <v>8</v>
      </c>
      <c r="O71" s="31" t="s">
        <v>80</v>
      </c>
      <c r="P71" s="27" t="s">
        <v>50</v>
      </c>
      <c r="Q71" s="7">
        <v>4</v>
      </c>
      <c r="R71" s="7">
        <v>56</v>
      </c>
      <c r="S71" s="7">
        <v>2021</v>
      </c>
      <c r="T71" s="31" t="s">
        <v>82</v>
      </c>
      <c r="U71" s="13">
        <v>5</v>
      </c>
      <c r="V71" s="13" t="s">
        <v>48</v>
      </c>
      <c r="W71" s="27" t="s">
        <v>110</v>
      </c>
      <c r="X71" s="7" t="s">
        <v>50</v>
      </c>
      <c r="Y71" s="7" t="s">
        <v>50</v>
      </c>
      <c r="Z71" s="31" t="s">
        <v>51</v>
      </c>
      <c r="AA71" s="31" t="s">
        <v>51</v>
      </c>
      <c r="AB71" s="7" t="s">
        <v>47</v>
      </c>
      <c r="AC71" s="27"/>
      <c r="AD71" s="31" t="s">
        <v>47</v>
      </c>
      <c r="AE71" s="31" t="s">
        <v>479</v>
      </c>
      <c r="AF71" s="7" t="s">
        <v>47</v>
      </c>
      <c r="AH71" s="32">
        <v>1000</v>
      </c>
      <c r="AI71" s="7">
        <v>350</v>
      </c>
      <c r="AJ71" s="44">
        <f t="shared" si="2"/>
        <v>35</v>
      </c>
      <c r="AK71" s="31" t="s">
        <v>47</v>
      </c>
      <c r="AL71" s="31"/>
      <c r="AM71" s="31" t="s">
        <v>52</v>
      </c>
      <c r="AN71" s="7" t="s">
        <v>47</v>
      </c>
      <c r="AO71" s="31" t="s">
        <v>489</v>
      </c>
      <c r="AP71" s="31" t="s">
        <v>47</v>
      </c>
      <c r="AQ71" s="17" t="s">
        <v>496</v>
      </c>
      <c r="AR71" s="7" t="s">
        <v>47</v>
      </c>
      <c r="AS71" s="62" t="s">
        <v>505</v>
      </c>
      <c r="AT71" s="31" t="s">
        <v>53</v>
      </c>
      <c r="AU71" s="31" t="s">
        <v>418</v>
      </c>
      <c r="AV71" s="7" t="s">
        <v>47</v>
      </c>
      <c r="AW71" s="31"/>
      <c r="AX71" s="31" t="s">
        <v>53</v>
      </c>
      <c r="AY71" s="31" t="s">
        <v>419</v>
      </c>
      <c r="AZ71" s="7" t="s">
        <v>47</v>
      </c>
      <c r="BA71" s="31" t="s">
        <v>517</v>
      </c>
      <c r="BB71"/>
    </row>
    <row r="72" spans="1:54" ht="12.7" x14ac:dyDescent="0.4">
      <c r="A72" s="11">
        <v>71</v>
      </c>
      <c r="B72" s="27" t="s">
        <v>420</v>
      </c>
      <c r="C72" s="27" t="s">
        <v>421</v>
      </c>
      <c r="D72" s="7">
        <v>10</v>
      </c>
      <c r="E72" s="7" t="s">
        <v>422</v>
      </c>
      <c r="F72" s="31" t="s">
        <v>423</v>
      </c>
      <c r="G72" s="27">
        <v>16430</v>
      </c>
      <c r="H72" s="31" t="s">
        <v>394</v>
      </c>
      <c r="I72" s="23">
        <v>5591238395</v>
      </c>
      <c r="J72" s="31" t="s">
        <v>424</v>
      </c>
      <c r="K72" s="31" t="s">
        <v>425</v>
      </c>
      <c r="L72" s="27" t="s">
        <v>426</v>
      </c>
      <c r="M72" s="7">
        <v>63</v>
      </c>
      <c r="N72" s="13">
        <v>9</v>
      </c>
      <c r="O72" s="31" t="s">
        <v>80</v>
      </c>
      <c r="P72" s="27" t="s">
        <v>47</v>
      </c>
      <c r="Q72" s="7">
        <v>6</v>
      </c>
      <c r="R72" s="7">
        <v>61</v>
      </c>
      <c r="S72" s="7" t="s">
        <v>427</v>
      </c>
      <c r="T72" s="31" t="s">
        <v>60</v>
      </c>
      <c r="U72" s="13">
        <v>2</v>
      </c>
      <c r="V72" s="13" t="s">
        <v>60</v>
      </c>
      <c r="W72" s="27" t="s">
        <v>49</v>
      </c>
      <c r="X72" s="7" t="s">
        <v>50</v>
      </c>
      <c r="Y72" s="7" t="s">
        <v>50</v>
      </c>
      <c r="Z72" s="31" t="s">
        <v>428</v>
      </c>
      <c r="AA72" s="17" t="s">
        <v>428</v>
      </c>
      <c r="AB72" s="7" t="s">
        <v>47</v>
      </c>
      <c r="AC72" s="27"/>
      <c r="AD72" s="31" t="s">
        <v>50</v>
      </c>
      <c r="AF72" s="7" t="s">
        <v>47</v>
      </c>
      <c r="AG72" s="27" t="s">
        <v>481</v>
      </c>
      <c r="AH72" s="32">
        <v>1140</v>
      </c>
      <c r="AI72" s="7">
        <v>400</v>
      </c>
      <c r="AJ72" s="44">
        <f t="shared" si="2"/>
        <v>35.087719298245609</v>
      </c>
      <c r="AK72" s="31" t="s">
        <v>47</v>
      </c>
      <c r="AL72" s="31"/>
      <c r="AM72" s="31" t="s">
        <v>52</v>
      </c>
      <c r="AN72" s="7" t="s">
        <v>47</v>
      </c>
      <c r="AO72" s="31" t="s">
        <v>490</v>
      </c>
      <c r="AP72" s="31" t="s">
        <v>47</v>
      </c>
      <c r="AQ72" s="17" t="s">
        <v>497</v>
      </c>
      <c r="AR72" s="31" t="s">
        <v>50</v>
      </c>
      <c r="AS72" s="17" t="s">
        <v>506</v>
      </c>
      <c r="AT72" s="31" t="s">
        <v>53</v>
      </c>
      <c r="AU72" s="31" t="s">
        <v>429</v>
      </c>
      <c r="AV72" s="7" t="s">
        <v>47</v>
      </c>
      <c r="AW72" s="31" t="s">
        <v>512</v>
      </c>
      <c r="AX72" s="31" t="s">
        <v>92</v>
      </c>
      <c r="AY72"/>
      <c r="AZ72" s="7" t="s">
        <v>47</v>
      </c>
      <c r="BA72" t="s">
        <v>518</v>
      </c>
      <c r="BB72"/>
    </row>
    <row r="73" spans="1:54" ht="12.7" x14ac:dyDescent="0.4">
      <c r="A73" s="11">
        <v>72</v>
      </c>
      <c r="B73" s="27" t="s">
        <v>430</v>
      </c>
      <c r="C73" s="27" t="s">
        <v>431</v>
      </c>
      <c r="D73" s="7">
        <v>310</v>
      </c>
      <c r="E73" s="1"/>
      <c r="F73" s="31" t="s">
        <v>432</v>
      </c>
      <c r="G73" s="27">
        <v>16780</v>
      </c>
      <c r="H73" s="31" t="s">
        <v>394</v>
      </c>
      <c r="I73" s="23">
        <v>5591376260</v>
      </c>
      <c r="J73" s="31" t="s">
        <v>433</v>
      </c>
      <c r="K73" s="31" t="s">
        <v>434</v>
      </c>
      <c r="L73" s="27" t="s">
        <v>435</v>
      </c>
      <c r="M73" s="7">
        <v>34</v>
      </c>
      <c r="N73" s="13">
        <v>3</v>
      </c>
      <c r="O73" s="31" t="s">
        <v>46</v>
      </c>
      <c r="P73" s="27" t="s">
        <v>50</v>
      </c>
      <c r="Q73" s="7">
        <v>5</v>
      </c>
      <c r="R73" s="7">
        <v>32</v>
      </c>
      <c r="S73" s="7" t="s">
        <v>436</v>
      </c>
      <c r="T73" s="31" t="s">
        <v>68</v>
      </c>
      <c r="U73" s="11">
        <v>3</v>
      </c>
      <c r="V73" s="11" t="s">
        <v>68</v>
      </c>
      <c r="W73" s="27" t="s">
        <v>141</v>
      </c>
      <c r="X73" s="7" t="s">
        <v>50</v>
      </c>
      <c r="Y73" s="7" t="s">
        <v>50</v>
      </c>
      <c r="Z73" s="31" t="s">
        <v>51</v>
      </c>
      <c r="AA73" s="31" t="s">
        <v>51</v>
      </c>
      <c r="AB73" s="7" t="s">
        <v>50</v>
      </c>
      <c r="AC73" s="27" t="s">
        <v>477</v>
      </c>
      <c r="AD73" s="31" t="s">
        <v>50</v>
      </c>
      <c r="AE73" s="31"/>
      <c r="AF73" s="7" t="s">
        <v>47</v>
      </c>
      <c r="AH73" s="7">
        <v>500</v>
      </c>
      <c r="AI73" s="7">
        <v>350</v>
      </c>
      <c r="AJ73" s="44">
        <f t="shared" si="2"/>
        <v>70</v>
      </c>
      <c r="AK73" s="31" t="s">
        <v>50</v>
      </c>
      <c r="AL73" s="31" t="s">
        <v>896</v>
      </c>
      <c r="AM73" s="31" t="s">
        <v>52</v>
      </c>
      <c r="AN73" s="7" t="s">
        <v>47</v>
      </c>
      <c r="AO73" s="31" t="s">
        <v>491</v>
      </c>
      <c r="AP73" s="31" t="s">
        <v>47</v>
      </c>
      <c r="AQ73" s="17" t="s">
        <v>498</v>
      </c>
      <c r="AR73" s="7" t="s">
        <v>47</v>
      </c>
      <c r="AS73" s="62" t="s">
        <v>507</v>
      </c>
      <c r="AT73" s="31" t="s">
        <v>53</v>
      </c>
      <c r="AU73" s="31" t="s">
        <v>437</v>
      </c>
      <c r="AV73" s="7" t="s">
        <v>47</v>
      </c>
      <c r="AW73" s="31" t="s">
        <v>513</v>
      </c>
      <c r="AX73" s="31" t="s">
        <v>53</v>
      </c>
      <c r="AY73" s="31" t="s">
        <v>438</v>
      </c>
      <c r="AZ73" s="7" t="s">
        <v>47</v>
      </c>
      <c r="BA73" s="31" t="s">
        <v>519</v>
      </c>
      <c r="BB73"/>
    </row>
    <row r="74" spans="1:54" ht="12.7" x14ac:dyDescent="0.4">
      <c r="A74" s="11">
        <v>73</v>
      </c>
      <c r="B74" s="12" t="s">
        <v>904</v>
      </c>
      <c r="C74" s="25" t="s">
        <v>906</v>
      </c>
      <c r="D74" s="13">
        <v>11</v>
      </c>
      <c r="E74" s="13"/>
      <c r="F74" s="25" t="s">
        <v>905</v>
      </c>
      <c r="G74" s="25">
        <v>16500</v>
      </c>
      <c r="H74" s="17" t="s">
        <v>394</v>
      </c>
      <c r="I74" s="23">
        <v>5521572067</v>
      </c>
      <c r="J74" s="21" t="s">
        <v>907</v>
      </c>
      <c r="K74" s="21" t="s">
        <v>908</v>
      </c>
      <c r="L74" s="20" t="s">
        <v>909</v>
      </c>
      <c r="M74" s="13">
        <v>53</v>
      </c>
      <c r="N74" s="13">
        <v>7</v>
      </c>
      <c r="O74" s="21" t="s">
        <v>80</v>
      </c>
      <c r="P74" s="20" t="s">
        <v>47</v>
      </c>
      <c r="Q74" s="13">
        <v>5</v>
      </c>
      <c r="R74" s="13">
        <v>49</v>
      </c>
      <c r="S74" s="43" t="s">
        <v>910</v>
      </c>
      <c r="T74" s="21" t="s">
        <v>182</v>
      </c>
      <c r="U74" s="24">
        <v>6</v>
      </c>
      <c r="V74" s="24" t="s">
        <v>182</v>
      </c>
      <c r="W74" s="20" t="s">
        <v>911</v>
      </c>
      <c r="X74" s="24" t="s">
        <v>50</v>
      </c>
      <c r="Y74" s="24" t="s">
        <v>50</v>
      </c>
      <c r="Z74" s="21" t="s">
        <v>912</v>
      </c>
      <c r="AA74" s="21" t="s">
        <v>912</v>
      </c>
      <c r="AB74" s="24" t="s">
        <v>47</v>
      </c>
      <c r="AD74" s="20" t="s">
        <v>50</v>
      </c>
      <c r="AF74" s="24" t="s">
        <v>47</v>
      </c>
      <c r="AH74" s="24" t="s">
        <v>913</v>
      </c>
      <c r="AI74" s="24" t="s">
        <v>914</v>
      </c>
      <c r="AJ74" s="44">
        <v>66.599999999999994</v>
      </c>
      <c r="AK74" s="21" t="s">
        <v>50</v>
      </c>
      <c r="AL74" s="21" t="s">
        <v>1117</v>
      </c>
      <c r="AM74" s="21" t="s">
        <v>52</v>
      </c>
      <c r="AN74" s="24" t="s">
        <v>47</v>
      </c>
      <c r="AO74" s="21" t="s">
        <v>915</v>
      </c>
      <c r="AP74" s="21" t="s">
        <v>47</v>
      </c>
      <c r="AQ74" s="21" t="s">
        <v>1118</v>
      </c>
      <c r="AR74" s="24" t="s">
        <v>47</v>
      </c>
      <c r="AS74" s="62" t="s">
        <v>916</v>
      </c>
      <c r="AT74" s="21" t="s">
        <v>92</v>
      </c>
      <c r="AV74" s="24" t="s">
        <v>47</v>
      </c>
      <c r="AW74" s="21" t="s">
        <v>1129</v>
      </c>
      <c r="AX74" s="21" t="s">
        <v>53</v>
      </c>
      <c r="AZ74" s="24" t="s">
        <v>47</v>
      </c>
      <c r="BA74" s="21" t="s">
        <v>1128</v>
      </c>
    </row>
    <row r="75" spans="1:54" ht="12.7" x14ac:dyDescent="0.4">
      <c r="A75" s="11">
        <v>74</v>
      </c>
      <c r="B75" s="19" t="s">
        <v>917</v>
      </c>
      <c r="C75" s="20" t="s">
        <v>929</v>
      </c>
      <c r="D75" s="13">
        <v>71</v>
      </c>
      <c r="E75" s="13">
        <v>2</v>
      </c>
      <c r="F75" s="21" t="s">
        <v>765</v>
      </c>
      <c r="G75" s="25">
        <v>16450</v>
      </c>
      <c r="H75" s="21" t="s">
        <v>394</v>
      </c>
      <c r="I75" s="23">
        <v>5549474503</v>
      </c>
      <c r="J75" s="21" t="s">
        <v>699</v>
      </c>
      <c r="K75" s="21" t="s">
        <v>918</v>
      </c>
      <c r="L75" s="20" t="s">
        <v>919</v>
      </c>
      <c r="M75" s="13">
        <v>25</v>
      </c>
      <c r="N75" s="13">
        <v>2</v>
      </c>
      <c r="O75" s="21" t="s">
        <v>46</v>
      </c>
      <c r="P75" s="20" t="s">
        <v>47</v>
      </c>
      <c r="Q75" s="13">
        <v>3</v>
      </c>
      <c r="R75" s="13">
        <v>22</v>
      </c>
      <c r="S75" s="7">
        <v>2020</v>
      </c>
      <c r="T75" s="21" t="s">
        <v>920</v>
      </c>
      <c r="U75" s="24">
        <v>4</v>
      </c>
      <c r="V75" s="24" t="s">
        <v>920</v>
      </c>
      <c r="W75" s="20" t="s">
        <v>100</v>
      </c>
      <c r="X75" s="24" t="s">
        <v>50</v>
      </c>
      <c r="Y75" s="24" t="s">
        <v>50</v>
      </c>
      <c r="Z75" s="21" t="s">
        <v>912</v>
      </c>
      <c r="AA75" s="21" t="s">
        <v>912</v>
      </c>
      <c r="AB75" s="24" t="s">
        <v>47</v>
      </c>
      <c r="AD75" s="20" t="s">
        <v>71</v>
      </c>
      <c r="AF75" s="24" t="s">
        <v>47</v>
      </c>
      <c r="AH75" s="11">
        <v>800</v>
      </c>
      <c r="AI75" s="11">
        <v>400</v>
      </c>
      <c r="AJ75" s="44">
        <f>AI75/AH75*100</f>
        <v>50</v>
      </c>
      <c r="AK75" s="21" t="s">
        <v>50</v>
      </c>
      <c r="AL75" s="21" t="s">
        <v>921</v>
      </c>
      <c r="AM75" s="21" t="s">
        <v>52</v>
      </c>
      <c r="AN75" s="24" t="s">
        <v>47</v>
      </c>
      <c r="AO75" s="21" t="s">
        <v>923</v>
      </c>
      <c r="AP75" s="21" t="s">
        <v>47</v>
      </c>
      <c r="AR75" s="24" t="s">
        <v>47</v>
      </c>
      <c r="AS75" s="62" t="s">
        <v>922</v>
      </c>
      <c r="AT75" s="21" t="s">
        <v>92</v>
      </c>
      <c r="AU75" s="21" t="s">
        <v>924</v>
      </c>
      <c r="AV75" s="24" t="s">
        <v>47</v>
      </c>
      <c r="AW75" s="21" t="s">
        <v>925</v>
      </c>
      <c r="AX75" s="21" t="s">
        <v>53</v>
      </c>
      <c r="AY75" s="21" t="s">
        <v>926</v>
      </c>
      <c r="AZ75" s="24" t="s">
        <v>47</v>
      </c>
      <c r="BA75" s="21" t="s">
        <v>927</v>
      </c>
    </row>
    <row r="76" spans="1:54" ht="12.7" x14ac:dyDescent="0.4">
      <c r="A76" s="11">
        <v>75</v>
      </c>
      <c r="B76" s="19" t="s">
        <v>928</v>
      </c>
      <c r="C76" s="20" t="s">
        <v>929</v>
      </c>
      <c r="D76" s="13">
        <v>71</v>
      </c>
      <c r="E76" s="13">
        <v>3</v>
      </c>
      <c r="F76" s="21" t="s">
        <v>765</v>
      </c>
      <c r="G76" s="25">
        <v>16450</v>
      </c>
      <c r="H76" s="21" t="s">
        <v>394</v>
      </c>
      <c r="I76" s="23">
        <v>5513707979</v>
      </c>
      <c r="J76" s="21" t="s">
        <v>930</v>
      </c>
      <c r="K76" s="21" t="s">
        <v>931</v>
      </c>
      <c r="M76" s="13">
        <v>68</v>
      </c>
      <c r="N76" s="11">
        <v>10</v>
      </c>
      <c r="O76" s="21" t="s">
        <v>80</v>
      </c>
      <c r="P76" s="20" t="s">
        <v>47</v>
      </c>
      <c r="Q76" s="13">
        <v>4</v>
      </c>
      <c r="R76" s="13">
        <v>64</v>
      </c>
      <c r="S76" s="7">
        <v>2019</v>
      </c>
      <c r="T76" s="21" t="s">
        <v>82</v>
      </c>
      <c r="U76" s="13">
        <v>5</v>
      </c>
      <c r="V76" s="13" t="s">
        <v>48</v>
      </c>
      <c r="W76" s="20" t="s">
        <v>932</v>
      </c>
      <c r="X76" s="24" t="s">
        <v>50</v>
      </c>
      <c r="Y76" s="24" t="s">
        <v>50</v>
      </c>
      <c r="Z76" s="21" t="s">
        <v>912</v>
      </c>
      <c r="AA76" s="21" t="s">
        <v>912</v>
      </c>
      <c r="AB76" s="24" t="s">
        <v>47</v>
      </c>
      <c r="AD76" s="20" t="s">
        <v>71</v>
      </c>
      <c r="AF76" s="24" t="s">
        <v>47</v>
      </c>
      <c r="AG76" s="20" t="s">
        <v>1130</v>
      </c>
      <c r="AH76" s="42">
        <v>1000</v>
      </c>
      <c r="AI76" s="11">
        <v>400</v>
      </c>
      <c r="AJ76" s="44">
        <f>AI76/AH76*100</f>
        <v>40</v>
      </c>
      <c r="AK76" s="21" t="s">
        <v>47</v>
      </c>
      <c r="AL76" s="21" t="s">
        <v>933</v>
      </c>
      <c r="AM76" s="21" t="s">
        <v>52</v>
      </c>
      <c r="AN76" s="24" t="s">
        <v>50</v>
      </c>
      <c r="AO76" s="21" t="s">
        <v>934</v>
      </c>
      <c r="AP76" s="21" t="s">
        <v>47</v>
      </c>
      <c r="AQ76" s="21" t="s">
        <v>935</v>
      </c>
      <c r="AR76" s="21" t="s">
        <v>50</v>
      </c>
      <c r="AS76" s="21" t="s">
        <v>934</v>
      </c>
      <c r="AT76" s="21" t="s">
        <v>92</v>
      </c>
      <c r="AU76" s="21" t="s">
        <v>936</v>
      </c>
      <c r="AV76" s="24" t="s">
        <v>47</v>
      </c>
      <c r="AW76" s="21" t="s">
        <v>937</v>
      </c>
      <c r="AX76" s="21" t="s">
        <v>53</v>
      </c>
      <c r="AY76" s="21" t="s">
        <v>938</v>
      </c>
      <c r="AZ76" s="24" t="s">
        <v>47</v>
      </c>
      <c r="BA76" s="21" t="s">
        <v>939</v>
      </c>
    </row>
    <row r="77" spans="1:54" ht="12.7" x14ac:dyDescent="0.4">
      <c r="A77" s="11">
        <v>76</v>
      </c>
      <c r="B77" s="19" t="s">
        <v>940</v>
      </c>
      <c r="C77" s="20" t="s">
        <v>929</v>
      </c>
      <c r="D77" s="13">
        <v>71</v>
      </c>
      <c r="E77" s="13">
        <v>1</v>
      </c>
      <c r="F77" s="21" t="s">
        <v>765</v>
      </c>
      <c r="G77" s="25">
        <v>16450</v>
      </c>
      <c r="H77" s="21" t="s">
        <v>394</v>
      </c>
      <c r="I77" s="23">
        <v>5540963037</v>
      </c>
      <c r="J77" s="21" t="s">
        <v>941</v>
      </c>
      <c r="K77" s="21" t="s">
        <v>919</v>
      </c>
      <c r="L77" s="20" t="s">
        <v>942</v>
      </c>
      <c r="M77" s="13">
        <v>59</v>
      </c>
      <c r="N77" s="7">
        <v>8</v>
      </c>
      <c r="O77" s="21" t="s">
        <v>46</v>
      </c>
      <c r="P77" s="20" t="s">
        <v>47</v>
      </c>
      <c r="Q77" s="13">
        <v>3</v>
      </c>
      <c r="R77" s="13">
        <v>56</v>
      </c>
      <c r="S77" s="7">
        <v>2020</v>
      </c>
      <c r="T77" s="21" t="s">
        <v>82</v>
      </c>
      <c r="U77" s="13">
        <v>5</v>
      </c>
      <c r="V77" s="13" t="s">
        <v>48</v>
      </c>
      <c r="W77" s="20" t="s">
        <v>100</v>
      </c>
      <c r="X77" s="24" t="s">
        <v>50</v>
      </c>
      <c r="Y77" s="24" t="s">
        <v>50</v>
      </c>
      <c r="Z77" s="21" t="s">
        <v>912</v>
      </c>
      <c r="AA77" s="21" t="s">
        <v>912</v>
      </c>
      <c r="AB77" s="24" t="s">
        <v>47</v>
      </c>
      <c r="AC77" s="20"/>
      <c r="AD77" s="20" t="s">
        <v>47</v>
      </c>
      <c r="AE77" s="21" t="s">
        <v>943</v>
      </c>
      <c r="AF77" s="24" t="s">
        <v>47</v>
      </c>
      <c r="AH77" s="42">
        <v>1000</v>
      </c>
      <c r="AI77" s="11">
        <v>350</v>
      </c>
      <c r="AJ77" s="44">
        <f>AI77/AH77*100</f>
        <v>35</v>
      </c>
      <c r="AK77" s="21" t="s">
        <v>50</v>
      </c>
      <c r="AL77" s="21" t="s">
        <v>944</v>
      </c>
      <c r="AM77" s="21" t="s">
        <v>52</v>
      </c>
      <c r="AN77" s="24" t="s">
        <v>47</v>
      </c>
      <c r="AO77" s="21" t="s">
        <v>945</v>
      </c>
      <c r="AP77" s="21" t="s">
        <v>47</v>
      </c>
      <c r="AQ77" s="21" t="s">
        <v>946</v>
      </c>
      <c r="AR77" s="24" t="s">
        <v>47</v>
      </c>
      <c r="AS77" s="62" t="s">
        <v>947</v>
      </c>
      <c r="AT77" s="17" t="s">
        <v>92</v>
      </c>
      <c r="AU77" s="17" t="s">
        <v>1131</v>
      </c>
      <c r="AV77" s="11" t="s">
        <v>47</v>
      </c>
      <c r="AW77" s="17" t="s">
        <v>1132</v>
      </c>
      <c r="AX77" s="17" t="s">
        <v>53</v>
      </c>
      <c r="AY77" s="17" t="s">
        <v>1133</v>
      </c>
      <c r="AZ77" s="11" t="s">
        <v>47</v>
      </c>
      <c r="BA77" s="17" t="s">
        <v>1134</v>
      </c>
    </row>
    <row r="78" spans="1:54" ht="12.7" x14ac:dyDescent="0.4">
      <c r="A78" s="11">
        <v>77</v>
      </c>
      <c r="B78" s="19" t="s">
        <v>948</v>
      </c>
      <c r="C78" s="20" t="s">
        <v>949</v>
      </c>
      <c r="D78" s="13">
        <v>15</v>
      </c>
      <c r="E78" s="13">
        <v>2</v>
      </c>
      <c r="F78" s="21" t="s">
        <v>950</v>
      </c>
      <c r="G78" s="25">
        <v>16900</v>
      </c>
      <c r="H78" s="21" t="s">
        <v>394</v>
      </c>
      <c r="I78" s="23">
        <v>5523106735</v>
      </c>
      <c r="J78" s="21" t="s">
        <v>951</v>
      </c>
      <c r="K78" s="21" t="s">
        <v>952</v>
      </c>
      <c r="L78" s="20" t="s">
        <v>57</v>
      </c>
      <c r="M78" s="13">
        <v>34</v>
      </c>
      <c r="N78" s="13">
        <v>3</v>
      </c>
      <c r="O78" s="21" t="s">
        <v>80</v>
      </c>
      <c r="P78" s="20" t="s">
        <v>47</v>
      </c>
      <c r="Q78" s="13">
        <v>2</v>
      </c>
      <c r="R78" s="13">
        <v>31</v>
      </c>
      <c r="S78" s="7">
        <v>2020</v>
      </c>
      <c r="T78" s="21" t="s">
        <v>82</v>
      </c>
      <c r="U78" s="13">
        <v>5</v>
      </c>
      <c r="V78" s="13" t="s">
        <v>48</v>
      </c>
      <c r="W78" s="20" t="s">
        <v>110</v>
      </c>
      <c r="X78" s="24" t="s">
        <v>50</v>
      </c>
      <c r="Y78" s="24" t="s">
        <v>50</v>
      </c>
      <c r="Z78" s="21" t="s">
        <v>51</v>
      </c>
      <c r="AA78" s="31" t="s">
        <v>51</v>
      </c>
      <c r="AB78" s="24" t="s">
        <v>47</v>
      </c>
      <c r="AD78" s="20" t="s">
        <v>47</v>
      </c>
      <c r="AE78" s="21" t="s">
        <v>953</v>
      </c>
      <c r="AF78" s="24" t="s">
        <v>47</v>
      </c>
      <c r="AH78" s="11">
        <v>400</v>
      </c>
      <c r="AI78" s="24" t="s">
        <v>954</v>
      </c>
      <c r="AJ78" s="44"/>
      <c r="AK78" s="21" t="s">
        <v>50</v>
      </c>
      <c r="AL78" s="21" t="s">
        <v>1119</v>
      </c>
      <c r="AM78" s="21" t="s">
        <v>52</v>
      </c>
      <c r="AN78" s="24" t="s">
        <v>50</v>
      </c>
      <c r="AP78" s="21" t="s">
        <v>47</v>
      </c>
      <c r="AQ78" s="21" t="s">
        <v>955</v>
      </c>
      <c r="AR78" s="24" t="s">
        <v>47</v>
      </c>
      <c r="AS78" s="21" t="s">
        <v>956</v>
      </c>
      <c r="AT78" s="21" t="s">
        <v>92</v>
      </c>
      <c r="AV78" s="24" t="s">
        <v>47</v>
      </c>
      <c r="AW78" s="21" t="s">
        <v>957</v>
      </c>
      <c r="AX78" s="31" t="s">
        <v>53</v>
      </c>
      <c r="AY78" s="21" t="s">
        <v>958</v>
      </c>
      <c r="AZ78" s="24" t="s">
        <v>50</v>
      </c>
    </row>
    <row r="79" spans="1:54" ht="12.7" x14ac:dyDescent="0.4">
      <c r="A79" s="11">
        <v>78</v>
      </c>
      <c r="B79" s="19" t="s">
        <v>959</v>
      </c>
      <c r="C79" s="20" t="s">
        <v>949</v>
      </c>
      <c r="D79" s="13">
        <v>15</v>
      </c>
      <c r="E79" s="13">
        <v>1</v>
      </c>
      <c r="F79" s="21" t="s">
        <v>950</v>
      </c>
      <c r="G79" s="25">
        <v>16900</v>
      </c>
      <c r="H79" s="21" t="s">
        <v>394</v>
      </c>
      <c r="I79" s="23">
        <v>5554851645</v>
      </c>
      <c r="J79" s="21" t="s">
        <v>960</v>
      </c>
      <c r="K79" s="21" t="s">
        <v>57</v>
      </c>
      <c r="L79" s="20" t="s">
        <v>406</v>
      </c>
      <c r="M79" s="13">
        <v>63</v>
      </c>
      <c r="N79" s="13">
        <v>9</v>
      </c>
      <c r="O79" s="21" t="s">
        <v>46</v>
      </c>
      <c r="P79" s="20" t="s">
        <v>50</v>
      </c>
      <c r="Q79" s="13">
        <v>2</v>
      </c>
      <c r="R79" s="13">
        <v>60</v>
      </c>
      <c r="S79" s="7">
        <v>2020</v>
      </c>
      <c r="T79" s="21" t="s">
        <v>60</v>
      </c>
      <c r="U79" s="13">
        <v>2</v>
      </c>
      <c r="V79" s="13" t="s">
        <v>60</v>
      </c>
      <c r="W79" s="20" t="s">
        <v>49</v>
      </c>
      <c r="X79" s="24" t="s">
        <v>50</v>
      </c>
      <c r="Y79" s="24" t="s">
        <v>50</v>
      </c>
      <c r="Z79" s="21" t="s">
        <v>51</v>
      </c>
      <c r="AA79" s="31" t="s">
        <v>51</v>
      </c>
      <c r="AB79" s="24" t="s">
        <v>47</v>
      </c>
      <c r="AD79" s="20" t="s">
        <v>71</v>
      </c>
      <c r="AF79" s="24" t="s">
        <v>47</v>
      </c>
      <c r="AH79" s="11">
        <v>400</v>
      </c>
      <c r="AI79" s="11">
        <v>200</v>
      </c>
      <c r="AJ79" s="44">
        <f t="shared" ref="AJ79:AJ86" si="3">AI79/AH79*100</f>
        <v>50</v>
      </c>
      <c r="AK79" s="21" t="s">
        <v>50</v>
      </c>
      <c r="AL79" s="21" t="s">
        <v>961</v>
      </c>
      <c r="AM79" s="21" t="s">
        <v>52</v>
      </c>
      <c r="AN79" s="24" t="s">
        <v>50</v>
      </c>
      <c r="AO79" s="21" t="s">
        <v>962</v>
      </c>
      <c r="AP79" s="21" t="s">
        <v>47</v>
      </c>
      <c r="AQ79" s="21" t="s">
        <v>963</v>
      </c>
      <c r="AR79" s="21" t="s">
        <v>50</v>
      </c>
      <c r="AT79" s="21" t="s">
        <v>92</v>
      </c>
      <c r="AU79" s="21" t="s">
        <v>964</v>
      </c>
      <c r="AV79" s="24" t="s">
        <v>47</v>
      </c>
      <c r="AW79" s="21" t="s">
        <v>1120</v>
      </c>
      <c r="AX79" s="21" t="s">
        <v>53</v>
      </c>
      <c r="AY79" s="21" t="s">
        <v>965</v>
      </c>
      <c r="AZ79" s="24" t="s">
        <v>50</v>
      </c>
    </row>
    <row r="80" spans="1:54" ht="12.7" x14ac:dyDescent="0.4">
      <c r="A80" s="11">
        <v>79</v>
      </c>
      <c r="B80" s="19" t="s">
        <v>959</v>
      </c>
      <c r="C80" s="20" t="s">
        <v>966</v>
      </c>
      <c r="D80" s="13">
        <v>64</v>
      </c>
      <c r="E80" s="13"/>
      <c r="F80" s="21" t="s">
        <v>525</v>
      </c>
      <c r="G80" s="25">
        <v>16880</v>
      </c>
      <c r="H80" s="21" t="s">
        <v>394</v>
      </c>
      <c r="I80" s="23">
        <v>5555480831</v>
      </c>
      <c r="J80" s="21" t="s">
        <v>967</v>
      </c>
      <c r="K80" s="21" t="s">
        <v>968</v>
      </c>
      <c r="L80" s="21" t="s">
        <v>969</v>
      </c>
      <c r="M80" s="13">
        <v>58</v>
      </c>
      <c r="N80" s="7">
        <v>8</v>
      </c>
      <c r="O80" s="21" t="s">
        <v>80</v>
      </c>
      <c r="P80" s="20" t="s">
        <v>47</v>
      </c>
      <c r="Q80" s="13">
        <v>5</v>
      </c>
      <c r="R80" s="13">
        <v>54</v>
      </c>
      <c r="S80" s="7">
        <v>2019</v>
      </c>
      <c r="T80" s="21" t="s">
        <v>82</v>
      </c>
      <c r="U80" s="13">
        <v>5</v>
      </c>
      <c r="V80" s="13" t="s">
        <v>48</v>
      </c>
      <c r="W80" s="20" t="s">
        <v>110</v>
      </c>
      <c r="X80" s="24" t="s">
        <v>50</v>
      </c>
      <c r="Y80" s="24" t="s">
        <v>50</v>
      </c>
      <c r="Z80" s="21" t="s">
        <v>51</v>
      </c>
      <c r="AA80" s="31" t="s">
        <v>51</v>
      </c>
      <c r="AB80" s="24" t="s">
        <v>47</v>
      </c>
      <c r="AD80" s="20" t="s">
        <v>71</v>
      </c>
      <c r="AE80" s="21"/>
      <c r="AF80" s="24" t="s">
        <v>47</v>
      </c>
      <c r="AH80" s="42">
        <v>1000</v>
      </c>
      <c r="AI80" s="11">
        <v>370</v>
      </c>
      <c r="AJ80" s="44">
        <f t="shared" si="3"/>
        <v>37</v>
      </c>
      <c r="AK80" s="21" t="s">
        <v>47</v>
      </c>
      <c r="AM80" s="21" t="s">
        <v>52</v>
      </c>
      <c r="AN80" s="24" t="s">
        <v>50</v>
      </c>
      <c r="AO80" s="21" t="s">
        <v>970</v>
      </c>
      <c r="AP80" s="21" t="s">
        <v>47</v>
      </c>
      <c r="AQ80" s="21" t="s">
        <v>971</v>
      </c>
      <c r="AR80" s="21" t="s">
        <v>50</v>
      </c>
      <c r="AS80" s="21" t="s">
        <v>934</v>
      </c>
      <c r="AT80" s="21" t="s">
        <v>53</v>
      </c>
      <c r="AU80" s="21" t="s">
        <v>972</v>
      </c>
      <c r="AV80" s="24" t="s">
        <v>47</v>
      </c>
      <c r="AW80" s="21" t="s">
        <v>973</v>
      </c>
      <c r="AX80" s="21" t="s">
        <v>53</v>
      </c>
      <c r="AY80" s="21" t="s">
        <v>974</v>
      </c>
      <c r="AZ80" s="24" t="s">
        <v>50</v>
      </c>
    </row>
    <row r="81" spans="1:53" ht="12.7" x14ac:dyDescent="0.4">
      <c r="A81" s="11">
        <v>80</v>
      </c>
      <c r="B81" s="19" t="s">
        <v>975</v>
      </c>
      <c r="C81" s="20" t="s">
        <v>976</v>
      </c>
      <c r="D81" s="38" t="s">
        <v>977</v>
      </c>
      <c r="E81" s="38" t="s">
        <v>978</v>
      </c>
      <c r="F81" s="21" t="s">
        <v>525</v>
      </c>
      <c r="G81" s="25">
        <v>16880</v>
      </c>
      <c r="H81" s="21" t="s">
        <v>394</v>
      </c>
      <c r="I81" s="23">
        <v>5555484389</v>
      </c>
      <c r="J81" s="21" t="s">
        <v>979</v>
      </c>
      <c r="K81" s="21" t="s">
        <v>980</v>
      </c>
      <c r="L81" s="20" t="s">
        <v>981</v>
      </c>
      <c r="M81" s="13">
        <v>62</v>
      </c>
      <c r="N81" s="13">
        <v>9</v>
      </c>
      <c r="O81" s="21" t="s">
        <v>46</v>
      </c>
      <c r="P81" s="20" t="s">
        <v>47</v>
      </c>
      <c r="Q81" s="13">
        <v>4</v>
      </c>
      <c r="R81" s="13">
        <v>59</v>
      </c>
      <c r="S81" s="7">
        <v>2020</v>
      </c>
      <c r="T81" s="21" t="s">
        <v>82</v>
      </c>
      <c r="U81" s="13">
        <v>5</v>
      </c>
      <c r="V81" s="13" t="s">
        <v>48</v>
      </c>
      <c r="W81" s="20" t="s">
        <v>982</v>
      </c>
      <c r="X81" s="24" t="s">
        <v>50</v>
      </c>
      <c r="Y81" s="24" t="s">
        <v>50</v>
      </c>
      <c r="Z81" s="21" t="s">
        <v>51</v>
      </c>
      <c r="AA81" s="31" t="s">
        <v>51</v>
      </c>
      <c r="AB81" s="24" t="s">
        <v>47</v>
      </c>
      <c r="AD81" s="20" t="s">
        <v>71</v>
      </c>
      <c r="AF81" s="24" t="s">
        <v>47</v>
      </c>
      <c r="AH81" s="11">
        <v>700</v>
      </c>
      <c r="AI81" s="11">
        <v>350</v>
      </c>
      <c r="AJ81" s="44">
        <f t="shared" si="3"/>
        <v>50</v>
      </c>
      <c r="AK81" s="21" t="s">
        <v>50</v>
      </c>
      <c r="AL81" s="21" t="s">
        <v>1121</v>
      </c>
      <c r="AM81" s="21" t="s">
        <v>52</v>
      </c>
      <c r="AN81" s="24" t="s">
        <v>47</v>
      </c>
      <c r="AO81" s="21" t="s">
        <v>983</v>
      </c>
      <c r="AP81" s="21" t="s">
        <v>47</v>
      </c>
      <c r="AQ81" s="21" t="s">
        <v>984</v>
      </c>
      <c r="AR81" s="21" t="s">
        <v>50</v>
      </c>
      <c r="AS81" s="21" t="s">
        <v>985</v>
      </c>
      <c r="AT81" s="21" t="s">
        <v>92</v>
      </c>
      <c r="AU81" s="21" t="s">
        <v>986</v>
      </c>
      <c r="AV81" s="24" t="s">
        <v>47</v>
      </c>
      <c r="AW81" s="21" t="s">
        <v>987</v>
      </c>
      <c r="AX81" s="21" t="s">
        <v>53</v>
      </c>
      <c r="AY81" s="21" t="s">
        <v>988</v>
      </c>
      <c r="AZ81" s="24" t="s">
        <v>50</v>
      </c>
    </row>
    <row r="82" spans="1:53" ht="12.7" x14ac:dyDescent="0.4">
      <c r="A82" s="11">
        <v>81</v>
      </c>
      <c r="B82" s="19" t="s">
        <v>989</v>
      </c>
      <c r="C82" s="20" t="s">
        <v>998</v>
      </c>
      <c r="D82" s="38" t="s">
        <v>990</v>
      </c>
      <c r="E82" s="38" t="s">
        <v>991</v>
      </c>
      <c r="F82" s="21" t="s">
        <v>992</v>
      </c>
      <c r="G82" s="25">
        <v>16880</v>
      </c>
      <c r="H82" s="21" t="s">
        <v>394</v>
      </c>
      <c r="I82" s="23">
        <v>5518782470</v>
      </c>
      <c r="J82" s="21" t="s">
        <v>993</v>
      </c>
      <c r="K82" s="21" t="s">
        <v>565</v>
      </c>
      <c r="M82" s="13">
        <v>63</v>
      </c>
      <c r="N82" s="13">
        <v>9</v>
      </c>
      <c r="O82" s="21" t="s">
        <v>80</v>
      </c>
      <c r="P82" s="20" t="s">
        <v>47</v>
      </c>
      <c r="Q82" s="13">
        <v>5</v>
      </c>
      <c r="R82" s="13">
        <v>60</v>
      </c>
      <c r="S82" s="7">
        <v>2020</v>
      </c>
      <c r="T82" s="21" t="s">
        <v>82</v>
      </c>
      <c r="U82" s="13">
        <v>5</v>
      </c>
      <c r="V82" s="13" t="s">
        <v>48</v>
      </c>
      <c r="W82" s="20" t="s">
        <v>994</v>
      </c>
      <c r="X82" s="24" t="s">
        <v>50</v>
      </c>
      <c r="Y82" s="24" t="s">
        <v>50</v>
      </c>
      <c r="Z82" s="21" t="s">
        <v>51</v>
      </c>
      <c r="AA82" s="31" t="s">
        <v>51</v>
      </c>
      <c r="AB82" s="24" t="s">
        <v>47</v>
      </c>
      <c r="AD82" s="20" t="s">
        <v>50</v>
      </c>
      <c r="AF82" s="24" t="s">
        <v>47</v>
      </c>
      <c r="AH82" s="11">
        <v>1520</v>
      </c>
      <c r="AI82" s="11">
        <v>380</v>
      </c>
      <c r="AJ82" s="44">
        <f t="shared" si="3"/>
        <v>25</v>
      </c>
      <c r="AK82" s="21" t="s">
        <v>47</v>
      </c>
      <c r="AM82" s="21" t="s">
        <v>52</v>
      </c>
      <c r="AN82" s="24" t="s">
        <v>47</v>
      </c>
      <c r="AO82" s="21" t="s">
        <v>995</v>
      </c>
      <c r="AP82" s="21" t="s">
        <v>47</v>
      </c>
      <c r="AQ82" s="21" t="s">
        <v>1122</v>
      </c>
      <c r="AR82" s="24" t="s">
        <v>47</v>
      </c>
      <c r="AT82" s="21" t="s">
        <v>92</v>
      </c>
      <c r="AU82" s="21" t="s">
        <v>1123</v>
      </c>
      <c r="AV82" s="24" t="s">
        <v>47</v>
      </c>
      <c r="AW82" s="21" t="s">
        <v>996</v>
      </c>
      <c r="AX82" s="21" t="s">
        <v>53</v>
      </c>
      <c r="AY82" s="21" t="s">
        <v>997</v>
      </c>
      <c r="AZ82" s="24" t="s">
        <v>50</v>
      </c>
    </row>
    <row r="83" spans="1:53" ht="12.7" x14ac:dyDescent="0.4">
      <c r="A83" s="11">
        <v>82</v>
      </c>
      <c r="B83" s="19" t="s">
        <v>999</v>
      </c>
      <c r="C83" s="20" t="s">
        <v>998</v>
      </c>
      <c r="D83" s="38"/>
      <c r="E83" s="38"/>
      <c r="F83" s="21" t="s">
        <v>992</v>
      </c>
      <c r="G83" s="25">
        <v>16880</v>
      </c>
      <c r="H83" s="21" t="s">
        <v>394</v>
      </c>
      <c r="I83" s="23">
        <v>5534469874</v>
      </c>
      <c r="J83" s="21" t="s">
        <v>551</v>
      </c>
      <c r="K83" s="21" t="s">
        <v>565</v>
      </c>
      <c r="L83" s="20" t="s">
        <v>57</v>
      </c>
      <c r="M83" s="13">
        <v>46</v>
      </c>
      <c r="N83" s="13">
        <v>6</v>
      </c>
      <c r="O83" s="21" t="s">
        <v>46</v>
      </c>
      <c r="P83" s="20" t="s">
        <v>50</v>
      </c>
      <c r="Q83" s="13">
        <v>4</v>
      </c>
      <c r="R83" s="13">
        <v>43</v>
      </c>
      <c r="S83" s="7">
        <v>2020</v>
      </c>
      <c r="T83" s="21" t="s">
        <v>68</v>
      </c>
      <c r="U83" s="11">
        <v>3</v>
      </c>
      <c r="V83" s="11" t="s">
        <v>68</v>
      </c>
      <c r="W83" s="20" t="s">
        <v>49</v>
      </c>
      <c r="X83" s="24" t="s">
        <v>50</v>
      </c>
      <c r="Y83" s="24" t="s">
        <v>50</v>
      </c>
      <c r="Z83" s="21" t="s">
        <v>51</v>
      </c>
      <c r="AA83" s="31" t="s">
        <v>51</v>
      </c>
      <c r="AB83" s="24" t="s">
        <v>47</v>
      </c>
      <c r="AD83" s="20" t="s">
        <v>71</v>
      </c>
      <c r="AF83" s="24" t="s">
        <v>47</v>
      </c>
      <c r="AH83" s="24">
        <v>2</v>
      </c>
      <c r="AI83" s="11">
        <v>1</v>
      </c>
      <c r="AJ83" s="44">
        <f t="shared" si="3"/>
        <v>50</v>
      </c>
      <c r="AK83" s="21" t="s">
        <v>47</v>
      </c>
      <c r="AM83" s="21" t="s">
        <v>52</v>
      </c>
      <c r="AN83" s="24" t="s">
        <v>47</v>
      </c>
      <c r="AP83" s="21" t="s">
        <v>47</v>
      </c>
      <c r="AR83" s="21" t="s">
        <v>50</v>
      </c>
      <c r="AT83" s="21" t="s">
        <v>53</v>
      </c>
      <c r="AU83" s="21" t="s">
        <v>1000</v>
      </c>
      <c r="AV83" s="24" t="s">
        <v>47</v>
      </c>
      <c r="AX83" s="21" t="s">
        <v>53</v>
      </c>
      <c r="AY83" s="21" t="s">
        <v>1001</v>
      </c>
      <c r="AZ83" s="24" t="s">
        <v>50</v>
      </c>
    </row>
    <row r="84" spans="1:53" ht="12.7" x14ac:dyDescent="0.4">
      <c r="A84" s="11">
        <v>83</v>
      </c>
      <c r="B84" s="19" t="s">
        <v>1072</v>
      </c>
      <c r="C84" s="20" t="s">
        <v>1073</v>
      </c>
      <c r="D84" s="38" t="s">
        <v>1074</v>
      </c>
      <c r="E84" s="13"/>
      <c r="F84" s="21" t="s">
        <v>1075</v>
      </c>
      <c r="G84" s="25">
        <v>16428</v>
      </c>
      <c r="H84" s="21" t="s">
        <v>394</v>
      </c>
      <c r="I84" s="23">
        <v>5528552044</v>
      </c>
      <c r="J84" s="21" t="s">
        <v>1076</v>
      </c>
      <c r="K84" s="21" t="s">
        <v>1077</v>
      </c>
      <c r="M84" s="13">
        <v>28</v>
      </c>
      <c r="N84" s="13">
        <v>2</v>
      </c>
      <c r="O84" s="21" t="s">
        <v>46</v>
      </c>
      <c r="P84" s="20" t="s">
        <v>50</v>
      </c>
      <c r="Q84" s="13">
        <v>3</v>
      </c>
      <c r="R84" s="13">
        <v>24</v>
      </c>
      <c r="S84" s="7">
        <v>2019</v>
      </c>
      <c r="T84" s="21" t="s">
        <v>182</v>
      </c>
      <c r="U84" s="24">
        <v>6</v>
      </c>
      <c r="V84" s="24" t="s">
        <v>182</v>
      </c>
      <c r="W84" s="20" t="s">
        <v>100</v>
      </c>
      <c r="X84" s="24" t="s">
        <v>50</v>
      </c>
      <c r="Y84" s="24" t="s">
        <v>50</v>
      </c>
      <c r="Z84" s="21" t="s">
        <v>51</v>
      </c>
      <c r="AA84" s="31" t="s">
        <v>51</v>
      </c>
      <c r="AB84" s="24" t="s">
        <v>47</v>
      </c>
      <c r="AD84" s="20" t="s">
        <v>50</v>
      </c>
      <c r="AF84" s="24" t="s">
        <v>47</v>
      </c>
      <c r="AH84" s="11">
        <v>800</v>
      </c>
      <c r="AI84" s="11">
        <v>400</v>
      </c>
      <c r="AJ84" s="44">
        <f t="shared" si="3"/>
        <v>50</v>
      </c>
      <c r="AK84" s="21" t="s">
        <v>47</v>
      </c>
      <c r="AM84" s="21" t="s">
        <v>52</v>
      </c>
      <c r="AN84" s="24" t="s">
        <v>47</v>
      </c>
      <c r="AO84" s="21" t="s">
        <v>1126</v>
      </c>
      <c r="AP84" s="21" t="s">
        <v>47</v>
      </c>
      <c r="AQ84" s="21" t="s">
        <v>1078</v>
      </c>
      <c r="AR84" s="24" t="s">
        <v>47</v>
      </c>
      <c r="AS84" s="62" t="s">
        <v>1079</v>
      </c>
      <c r="AT84" s="21" t="s">
        <v>53</v>
      </c>
      <c r="AU84" s="21" t="s">
        <v>1080</v>
      </c>
      <c r="AV84" s="24" t="s">
        <v>47</v>
      </c>
      <c r="AW84" s="21" t="s">
        <v>1081</v>
      </c>
      <c r="AX84" s="21" t="s">
        <v>53</v>
      </c>
      <c r="AY84" s="21" t="s">
        <v>1082</v>
      </c>
      <c r="AZ84" s="24" t="s">
        <v>50</v>
      </c>
    </row>
    <row r="85" spans="1:53" ht="12.7" x14ac:dyDescent="0.4">
      <c r="A85" s="11">
        <v>84</v>
      </c>
      <c r="B85" s="19" t="s">
        <v>1083</v>
      </c>
      <c r="C85" s="20" t="s">
        <v>1084</v>
      </c>
      <c r="D85" s="13">
        <v>68</v>
      </c>
      <c r="E85" s="13"/>
      <c r="F85" s="21" t="s">
        <v>1085</v>
      </c>
      <c r="G85" s="25">
        <v>16600</v>
      </c>
      <c r="H85" s="21" t="s">
        <v>394</v>
      </c>
      <c r="I85" s="23">
        <v>5548999542</v>
      </c>
      <c r="J85" s="21" t="s">
        <v>1086</v>
      </c>
      <c r="K85" s="21" t="s">
        <v>214</v>
      </c>
      <c r="L85" s="20" t="s">
        <v>1087</v>
      </c>
      <c r="M85" s="13">
        <v>37</v>
      </c>
      <c r="N85" s="13">
        <v>4</v>
      </c>
      <c r="O85" s="21" t="s">
        <v>46</v>
      </c>
      <c r="P85" s="20" t="s">
        <v>50</v>
      </c>
      <c r="Q85" s="13">
        <v>3</v>
      </c>
      <c r="R85" s="13">
        <v>32</v>
      </c>
      <c r="S85" s="7">
        <v>2018</v>
      </c>
      <c r="T85" s="21" t="s">
        <v>82</v>
      </c>
      <c r="U85" s="13">
        <v>5</v>
      </c>
      <c r="V85" s="13" t="s">
        <v>48</v>
      </c>
      <c r="W85" s="20" t="s">
        <v>100</v>
      </c>
      <c r="X85" s="24" t="s">
        <v>50</v>
      </c>
      <c r="Y85" s="24" t="s">
        <v>50</v>
      </c>
      <c r="Z85" s="21" t="s">
        <v>51</v>
      </c>
      <c r="AA85" s="31" t="s">
        <v>51</v>
      </c>
      <c r="AB85" s="24" t="s">
        <v>47</v>
      </c>
      <c r="AD85" s="20" t="s">
        <v>71</v>
      </c>
      <c r="AF85" s="24" t="s">
        <v>47</v>
      </c>
      <c r="AH85" s="11">
        <v>740</v>
      </c>
      <c r="AI85" s="11">
        <v>370</v>
      </c>
      <c r="AJ85" s="44">
        <f t="shared" si="3"/>
        <v>50</v>
      </c>
      <c r="AK85" s="21" t="s">
        <v>47</v>
      </c>
      <c r="AM85" s="21" t="s">
        <v>52</v>
      </c>
      <c r="AN85" s="24" t="s">
        <v>50</v>
      </c>
      <c r="AO85" s="21" t="s">
        <v>1088</v>
      </c>
      <c r="AP85" s="21" t="s">
        <v>47</v>
      </c>
      <c r="AQ85" s="21" t="s">
        <v>1089</v>
      </c>
      <c r="AR85" s="24" t="s">
        <v>47</v>
      </c>
      <c r="AS85" s="63" t="s">
        <v>1090</v>
      </c>
      <c r="AT85" s="21" t="s">
        <v>53</v>
      </c>
      <c r="AU85" s="21" t="s">
        <v>1091</v>
      </c>
      <c r="AV85" s="24" t="s">
        <v>47</v>
      </c>
      <c r="AW85" s="21" t="s">
        <v>1092</v>
      </c>
      <c r="AX85" s="21" t="s">
        <v>53</v>
      </c>
      <c r="AY85" s="21" t="s">
        <v>1093</v>
      </c>
      <c r="AZ85" s="24" t="s">
        <v>50</v>
      </c>
    </row>
    <row r="86" spans="1:53" ht="12.7" x14ac:dyDescent="0.4">
      <c r="A86" s="11">
        <v>85</v>
      </c>
      <c r="B86" s="19" t="s">
        <v>1094</v>
      </c>
      <c r="C86" s="20" t="s">
        <v>1095</v>
      </c>
      <c r="D86" s="13">
        <v>25</v>
      </c>
      <c r="E86" s="13"/>
      <c r="F86" s="21" t="s">
        <v>765</v>
      </c>
      <c r="G86" s="25">
        <v>16450</v>
      </c>
      <c r="H86" s="21" t="s">
        <v>394</v>
      </c>
      <c r="I86" s="23">
        <v>5539126211</v>
      </c>
      <c r="J86" s="21" t="s">
        <v>1096</v>
      </c>
      <c r="K86" s="21" t="s">
        <v>1097</v>
      </c>
      <c r="L86" s="20" t="s">
        <v>116</v>
      </c>
      <c r="M86" s="13">
        <v>56</v>
      </c>
      <c r="N86" s="7">
        <v>8</v>
      </c>
      <c r="O86" s="21" t="s">
        <v>46</v>
      </c>
      <c r="P86" s="20" t="s">
        <v>47</v>
      </c>
      <c r="Q86" s="13">
        <v>4</v>
      </c>
      <c r="R86" s="13">
        <v>52</v>
      </c>
      <c r="S86" s="7">
        <v>2019</v>
      </c>
      <c r="W86" s="20" t="s">
        <v>100</v>
      </c>
      <c r="X86" s="24" t="s">
        <v>50</v>
      </c>
      <c r="Y86" s="24" t="s">
        <v>50</v>
      </c>
      <c r="Z86" s="21" t="s">
        <v>912</v>
      </c>
      <c r="AA86" s="21" t="s">
        <v>912</v>
      </c>
      <c r="AB86" s="24" t="s">
        <v>47</v>
      </c>
      <c r="AD86" s="20" t="s">
        <v>71</v>
      </c>
      <c r="AF86" s="24" t="s">
        <v>47</v>
      </c>
      <c r="AH86" s="11">
        <v>900</v>
      </c>
      <c r="AI86" s="11">
        <v>400</v>
      </c>
      <c r="AJ86" s="44">
        <f t="shared" si="3"/>
        <v>44.444444444444443</v>
      </c>
      <c r="AK86" s="21" t="s">
        <v>47</v>
      </c>
      <c r="AM86" s="21" t="s">
        <v>52</v>
      </c>
      <c r="AN86" s="24" t="s">
        <v>47</v>
      </c>
      <c r="AO86" s="21" t="s">
        <v>1098</v>
      </c>
      <c r="AP86" s="21" t="s">
        <v>47</v>
      </c>
      <c r="AQ86" s="21" t="s">
        <v>1099</v>
      </c>
      <c r="AR86" s="24" t="s">
        <v>47</v>
      </c>
      <c r="AS86" s="62" t="s">
        <v>1100</v>
      </c>
      <c r="AT86" s="21" t="s">
        <v>53</v>
      </c>
      <c r="AV86" s="24" t="s">
        <v>47</v>
      </c>
      <c r="AW86" s="21" t="s">
        <v>1101</v>
      </c>
      <c r="AX86" s="21" t="s">
        <v>53</v>
      </c>
      <c r="AY86" s="21" t="s">
        <v>1102</v>
      </c>
      <c r="AZ86" s="24" t="s">
        <v>47</v>
      </c>
      <c r="BA86" s="21" t="s">
        <v>1103</v>
      </c>
    </row>
  </sheetData>
  <autoFilter ref="A1:BB86" xr:uid="{00000000-0009-0000-0000-000000000000}">
    <sortState xmlns:xlrd2="http://schemas.microsoft.com/office/spreadsheetml/2017/richdata2" ref="A2:BB86">
      <sortCondition ref="A1:A86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229"/>
  <sheetViews>
    <sheetView workbookViewId="0"/>
  </sheetViews>
  <sheetFormatPr baseColWidth="10" defaultRowHeight="12.7" x14ac:dyDescent="0.4"/>
  <cols>
    <col min="2" max="2" width="17" bestFit="1" customWidth="1"/>
    <col min="3" max="5" width="11.41015625" style="1"/>
    <col min="6" max="6" width="1.87890625" customWidth="1"/>
    <col min="7" max="9" width="11.41015625" style="1"/>
  </cols>
  <sheetData>
    <row r="3" spans="2:9" x14ac:dyDescent="0.4">
      <c r="B3" s="58" t="s">
        <v>6</v>
      </c>
      <c r="C3" s="59" t="s">
        <v>80</v>
      </c>
      <c r="D3" s="59" t="s">
        <v>46</v>
      </c>
      <c r="E3" s="60" t="s">
        <v>1162</v>
      </c>
    </row>
    <row r="4" spans="2:9" x14ac:dyDescent="0.4">
      <c r="B4" t="s">
        <v>240</v>
      </c>
      <c r="C4" s="1">
        <v>1</v>
      </c>
      <c r="D4" s="1">
        <v>1</v>
      </c>
      <c r="E4" s="1">
        <v>2</v>
      </c>
    </row>
    <row r="5" spans="2:9" x14ac:dyDescent="0.4">
      <c r="B5" t="s">
        <v>1038</v>
      </c>
      <c r="C5" s="1">
        <v>1</v>
      </c>
      <c r="D5" s="1">
        <v>2</v>
      </c>
      <c r="E5" s="1">
        <v>3</v>
      </c>
    </row>
    <row r="6" spans="2:9" x14ac:dyDescent="0.4">
      <c r="B6" t="s">
        <v>441</v>
      </c>
      <c r="C6" s="1">
        <v>1</v>
      </c>
      <c r="D6" s="1">
        <v>4</v>
      </c>
      <c r="E6" s="1">
        <v>5</v>
      </c>
    </row>
    <row r="7" spans="2:9" x14ac:dyDescent="0.4">
      <c r="B7" t="s">
        <v>627</v>
      </c>
      <c r="C7" s="1">
        <v>3</v>
      </c>
      <c r="D7" s="1">
        <v>9</v>
      </c>
      <c r="E7" s="1">
        <v>12</v>
      </c>
    </row>
    <row r="8" spans="2:9" x14ac:dyDescent="0.4">
      <c r="B8" t="s">
        <v>572</v>
      </c>
      <c r="D8" s="1">
        <v>5</v>
      </c>
      <c r="E8" s="1">
        <v>5</v>
      </c>
    </row>
    <row r="9" spans="2:9" x14ac:dyDescent="0.4">
      <c r="B9" t="s">
        <v>42</v>
      </c>
      <c r="C9" s="1">
        <v>4</v>
      </c>
      <c r="D9" s="1">
        <v>20</v>
      </c>
      <c r="E9" s="1">
        <v>24</v>
      </c>
    </row>
    <row r="10" spans="2:9" x14ac:dyDescent="0.4">
      <c r="B10" t="s">
        <v>526</v>
      </c>
      <c r="C10" s="1">
        <v>5</v>
      </c>
      <c r="D10" s="1">
        <v>11</v>
      </c>
      <c r="E10" s="1">
        <v>16</v>
      </c>
    </row>
    <row r="11" spans="2:9" x14ac:dyDescent="0.4">
      <c r="B11" t="s">
        <v>394</v>
      </c>
      <c r="C11" s="1">
        <v>8</v>
      </c>
      <c r="D11" s="1">
        <v>10</v>
      </c>
      <c r="E11" s="1">
        <v>18</v>
      </c>
    </row>
    <row r="12" spans="2:9" ht="13" thickBot="1" x14ac:dyDescent="0.45">
      <c r="B12" s="47" t="s">
        <v>1162</v>
      </c>
      <c r="C12" s="48">
        <v>23</v>
      </c>
      <c r="D12" s="48">
        <v>62</v>
      </c>
      <c r="E12" s="48">
        <v>85</v>
      </c>
    </row>
    <row r="13" spans="2:9" ht="13" thickTop="1" x14ac:dyDescent="0.4"/>
    <row r="15" spans="2:9" ht="15.35" x14ac:dyDescent="0.5">
      <c r="B15" s="50" t="s">
        <v>1170</v>
      </c>
    </row>
    <row r="16" spans="2:9" x14ac:dyDescent="0.4">
      <c r="B16" s="51"/>
      <c r="C16" s="66" t="s">
        <v>1171</v>
      </c>
      <c r="D16" s="66"/>
      <c r="E16" s="66"/>
      <c r="F16" s="52"/>
      <c r="G16" s="66" t="s">
        <v>1172</v>
      </c>
      <c r="H16" s="66"/>
      <c r="I16" s="66"/>
    </row>
    <row r="17" spans="2:9" ht="13" thickBot="1" x14ac:dyDescent="0.45">
      <c r="B17" s="53" t="s">
        <v>1145</v>
      </c>
      <c r="C17" s="54" t="s">
        <v>80</v>
      </c>
      <c r="D17" s="54" t="s">
        <v>46</v>
      </c>
      <c r="E17" s="54" t="s">
        <v>1162</v>
      </c>
      <c r="G17" s="54" t="s">
        <v>80</v>
      </c>
      <c r="H17" s="54" t="s">
        <v>46</v>
      </c>
      <c r="I17" s="54" t="s">
        <v>1162</v>
      </c>
    </row>
    <row r="18" spans="2:9" x14ac:dyDescent="0.4">
      <c r="B18" t="s">
        <v>1135</v>
      </c>
      <c r="D18" s="1">
        <v>1</v>
      </c>
      <c r="E18" s="1">
        <v>1</v>
      </c>
      <c r="G18" s="45"/>
      <c r="H18" s="45">
        <f t="shared" ref="H18:I18" si="0">D18/D$29*100</f>
        <v>1.6129032258064515</v>
      </c>
      <c r="I18" s="45">
        <f t="shared" si="0"/>
        <v>1.1764705882352942</v>
      </c>
    </row>
    <row r="19" spans="2:9" x14ac:dyDescent="0.4">
      <c r="B19" t="s">
        <v>1136</v>
      </c>
      <c r="D19" s="1">
        <v>5</v>
      </c>
      <c r="E19" s="1">
        <v>5</v>
      </c>
      <c r="G19" s="45"/>
      <c r="H19" s="45">
        <f t="shared" ref="H19:H28" si="1">D19/D$29*100</f>
        <v>8.064516129032258</v>
      </c>
      <c r="I19" s="45">
        <f t="shared" ref="I19:I28" si="2">E19/E$29*100</f>
        <v>5.8823529411764701</v>
      </c>
    </row>
    <row r="20" spans="2:9" x14ac:dyDescent="0.4">
      <c r="B20" t="s">
        <v>1146</v>
      </c>
      <c r="C20" s="1">
        <v>3</v>
      </c>
      <c r="D20" s="1">
        <v>4</v>
      </c>
      <c r="E20" s="1">
        <v>7</v>
      </c>
      <c r="G20" s="45">
        <f t="shared" ref="G20:G27" si="3">C20/C$29*100</f>
        <v>13.043478260869565</v>
      </c>
      <c r="H20" s="45">
        <f t="shared" si="1"/>
        <v>6.4516129032258061</v>
      </c>
      <c r="I20" s="45">
        <f t="shared" si="2"/>
        <v>8.235294117647058</v>
      </c>
    </row>
    <row r="21" spans="2:9" x14ac:dyDescent="0.4">
      <c r="B21" t="s">
        <v>1147</v>
      </c>
      <c r="C21" s="1">
        <v>2</v>
      </c>
      <c r="D21" s="1">
        <v>6</v>
      </c>
      <c r="E21" s="1">
        <v>8</v>
      </c>
      <c r="G21" s="45">
        <f t="shared" si="3"/>
        <v>8.695652173913043</v>
      </c>
      <c r="H21" s="45">
        <f t="shared" si="1"/>
        <v>9.67741935483871</v>
      </c>
      <c r="I21" s="45">
        <f t="shared" si="2"/>
        <v>9.4117647058823533</v>
      </c>
    </row>
    <row r="22" spans="2:9" x14ac:dyDescent="0.4">
      <c r="B22" t="s">
        <v>1148</v>
      </c>
      <c r="C22" s="1">
        <v>2</v>
      </c>
      <c r="D22" s="1">
        <v>5</v>
      </c>
      <c r="E22" s="1">
        <v>7</v>
      </c>
      <c r="G22" s="45">
        <f t="shared" si="3"/>
        <v>8.695652173913043</v>
      </c>
      <c r="H22" s="45">
        <f t="shared" si="1"/>
        <v>8.064516129032258</v>
      </c>
      <c r="I22" s="45">
        <f t="shared" si="2"/>
        <v>8.235294117647058</v>
      </c>
    </row>
    <row r="23" spans="2:9" x14ac:dyDescent="0.4">
      <c r="B23" t="s">
        <v>1149</v>
      </c>
      <c r="C23" s="1">
        <v>4</v>
      </c>
      <c r="D23" s="1">
        <v>12</v>
      </c>
      <c r="E23" s="1">
        <v>16</v>
      </c>
      <c r="G23" s="45">
        <f t="shared" si="3"/>
        <v>17.391304347826086</v>
      </c>
      <c r="H23" s="45">
        <f t="shared" si="1"/>
        <v>19.35483870967742</v>
      </c>
      <c r="I23" s="45">
        <f t="shared" si="2"/>
        <v>18.823529411764707</v>
      </c>
    </row>
    <row r="24" spans="2:9" x14ac:dyDescent="0.4">
      <c r="B24" t="s">
        <v>1150</v>
      </c>
      <c r="C24" s="1">
        <v>4</v>
      </c>
      <c r="D24" s="1">
        <v>6</v>
      </c>
      <c r="E24" s="1">
        <v>10</v>
      </c>
      <c r="G24" s="45">
        <f t="shared" si="3"/>
        <v>17.391304347826086</v>
      </c>
      <c r="H24" s="45">
        <f t="shared" si="1"/>
        <v>9.67741935483871</v>
      </c>
      <c r="I24" s="45">
        <f t="shared" si="2"/>
        <v>11.76470588235294</v>
      </c>
    </row>
    <row r="25" spans="2:9" x14ac:dyDescent="0.4">
      <c r="B25" t="s">
        <v>1151</v>
      </c>
      <c r="C25" s="1">
        <v>3</v>
      </c>
      <c r="D25" s="1">
        <v>11</v>
      </c>
      <c r="E25" s="1">
        <v>14</v>
      </c>
      <c r="G25" s="45">
        <f t="shared" si="3"/>
        <v>13.043478260869565</v>
      </c>
      <c r="H25" s="45">
        <f t="shared" si="1"/>
        <v>17.741935483870968</v>
      </c>
      <c r="I25" s="45">
        <f t="shared" si="2"/>
        <v>16.470588235294116</v>
      </c>
    </row>
    <row r="26" spans="2:9" x14ac:dyDescent="0.4">
      <c r="B26" t="s">
        <v>1152</v>
      </c>
      <c r="C26" s="1">
        <v>2</v>
      </c>
      <c r="D26" s="1">
        <v>5</v>
      </c>
      <c r="E26" s="1">
        <v>7</v>
      </c>
      <c r="G26" s="45">
        <f t="shared" si="3"/>
        <v>8.695652173913043</v>
      </c>
      <c r="H26" s="45">
        <f t="shared" si="1"/>
        <v>8.064516129032258</v>
      </c>
      <c r="I26" s="45">
        <f t="shared" si="2"/>
        <v>8.235294117647058</v>
      </c>
    </row>
    <row r="27" spans="2:9" x14ac:dyDescent="0.4">
      <c r="B27" t="s">
        <v>1153</v>
      </c>
      <c r="C27" s="1">
        <v>3</v>
      </c>
      <c r="D27" s="1">
        <v>6</v>
      </c>
      <c r="E27" s="1">
        <v>9</v>
      </c>
      <c r="G27" s="45">
        <f t="shared" si="3"/>
        <v>13.043478260869565</v>
      </c>
      <c r="H27" s="45">
        <f t="shared" si="1"/>
        <v>9.67741935483871</v>
      </c>
      <c r="I27" s="45">
        <f t="shared" si="2"/>
        <v>10.588235294117647</v>
      </c>
    </row>
    <row r="28" spans="2:9" x14ac:dyDescent="0.4">
      <c r="B28" t="s">
        <v>1154</v>
      </c>
      <c r="D28" s="1">
        <v>1</v>
      </c>
      <c r="E28" s="1">
        <v>1</v>
      </c>
      <c r="G28" s="45"/>
      <c r="H28" s="45">
        <f t="shared" si="1"/>
        <v>1.6129032258064515</v>
      </c>
      <c r="I28" s="45">
        <f t="shared" si="2"/>
        <v>1.1764705882352942</v>
      </c>
    </row>
    <row r="29" spans="2:9" ht="13" thickBot="1" x14ac:dyDescent="0.45">
      <c r="B29" s="47" t="s">
        <v>1162</v>
      </c>
      <c r="C29" s="48">
        <v>23</v>
      </c>
      <c r="D29" s="48">
        <v>62</v>
      </c>
      <c r="E29" s="48">
        <v>85</v>
      </c>
      <c r="F29" s="47"/>
      <c r="G29" s="49">
        <f>SUM(G18:G28)</f>
        <v>99.999999999999986</v>
      </c>
      <c r="H29" s="49">
        <f t="shared" ref="H29:I29" si="4">SUM(H18:H28)</f>
        <v>99.999999999999986</v>
      </c>
      <c r="I29" s="49">
        <f t="shared" si="4"/>
        <v>100</v>
      </c>
    </row>
    <row r="30" spans="2:9" ht="13" thickTop="1" x14ac:dyDescent="0.4"/>
    <row r="33" spans="2:9" ht="15.35" x14ac:dyDescent="0.5">
      <c r="B33" s="50" t="s">
        <v>1173</v>
      </c>
    </row>
    <row r="34" spans="2:9" x14ac:dyDescent="0.4">
      <c r="B34" s="51"/>
      <c r="C34" s="66" t="s">
        <v>1171</v>
      </c>
      <c r="D34" s="66"/>
      <c r="E34" s="66"/>
      <c r="F34" s="52"/>
      <c r="G34" s="66" t="s">
        <v>1172</v>
      </c>
      <c r="H34" s="66"/>
      <c r="I34" s="66"/>
    </row>
    <row r="35" spans="2:9" ht="13" thickBot="1" x14ac:dyDescent="0.45">
      <c r="B35" s="53" t="s">
        <v>13</v>
      </c>
      <c r="C35" s="54" t="s">
        <v>80</v>
      </c>
      <c r="D35" s="54" t="s">
        <v>46</v>
      </c>
      <c r="E35" s="54" t="s">
        <v>1162</v>
      </c>
      <c r="G35" s="54" t="s">
        <v>80</v>
      </c>
      <c r="H35" s="54" t="s">
        <v>46</v>
      </c>
      <c r="I35" s="54" t="s">
        <v>1162</v>
      </c>
    </row>
    <row r="36" spans="2:9" x14ac:dyDescent="0.4">
      <c r="B36" t="s">
        <v>50</v>
      </c>
      <c r="C36" s="1">
        <v>2</v>
      </c>
      <c r="D36" s="1">
        <v>14</v>
      </c>
      <c r="E36" s="1">
        <v>16</v>
      </c>
      <c r="G36" s="45">
        <f>C36/C$38*100</f>
        <v>8.695652173913043</v>
      </c>
      <c r="H36" s="45">
        <f t="shared" ref="H36:I36" si="5">D36/D$38*100</f>
        <v>22.58064516129032</v>
      </c>
      <c r="I36" s="45">
        <f t="shared" si="5"/>
        <v>18.823529411764707</v>
      </c>
    </row>
    <row r="37" spans="2:9" x14ac:dyDescent="0.4">
      <c r="B37" t="s">
        <v>47</v>
      </c>
      <c r="C37" s="1">
        <v>21</v>
      </c>
      <c r="D37" s="1">
        <v>48</v>
      </c>
      <c r="E37" s="1">
        <v>69</v>
      </c>
      <c r="G37" s="45">
        <f>C37/C$38*100</f>
        <v>91.304347826086953</v>
      </c>
      <c r="H37" s="45">
        <f t="shared" ref="H37" si="6">D37/D$38*100</f>
        <v>77.41935483870968</v>
      </c>
      <c r="I37" s="45">
        <f t="shared" ref="I37" si="7">E37/E$38*100</f>
        <v>81.17647058823529</v>
      </c>
    </row>
    <row r="38" spans="2:9" ht="13" thickBot="1" x14ac:dyDescent="0.45">
      <c r="B38" s="47" t="s">
        <v>1162</v>
      </c>
      <c r="C38" s="48">
        <v>23</v>
      </c>
      <c r="D38" s="48">
        <v>62</v>
      </c>
      <c r="E38" s="48">
        <v>85</v>
      </c>
      <c r="F38" s="47"/>
      <c r="G38" s="49">
        <f>SUM(G36:G37)</f>
        <v>100</v>
      </c>
      <c r="H38" s="49">
        <f t="shared" ref="H38:I38" si="8">SUM(H36:H37)</f>
        <v>100</v>
      </c>
      <c r="I38" s="49">
        <f t="shared" si="8"/>
        <v>100</v>
      </c>
    </row>
    <row r="39" spans="2:9" ht="13" thickTop="1" x14ac:dyDescent="0.4"/>
    <row r="41" spans="2:9" ht="15.35" x14ac:dyDescent="0.5">
      <c r="B41" s="50" t="s">
        <v>1177</v>
      </c>
    </row>
    <row r="42" spans="2:9" x14ac:dyDescent="0.4">
      <c r="B42" s="51"/>
      <c r="C42" s="66" t="s">
        <v>1171</v>
      </c>
      <c r="D42" s="66"/>
      <c r="E42" s="66"/>
      <c r="F42" s="52"/>
      <c r="G42" s="66" t="s">
        <v>1172</v>
      </c>
      <c r="H42" s="66"/>
      <c r="I42" s="66"/>
    </row>
    <row r="43" spans="2:9" ht="13" thickBot="1" x14ac:dyDescent="0.45">
      <c r="B43" s="53" t="s">
        <v>1175</v>
      </c>
      <c r="C43" s="54" t="s">
        <v>80</v>
      </c>
      <c r="D43" s="54" t="s">
        <v>46</v>
      </c>
      <c r="E43" s="54" t="s">
        <v>1162</v>
      </c>
      <c r="G43" s="54" t="s">
        <v>80</v>
      </c>
      <c r="H43" s="54" t="s">
        <v>46</v>
      </c>
      <c r="I43" s="54" t="s">
        <v>1162</v>
      </c>
    </row>
    <row r="44" spans="2:9" x14ac:dyDescent="0.4">
      <c r="B44" t="s">
        <v>50</v>
      </c>
      <c r="C44">
        <v>21</v>
      </c>
      <c r="D44">
        <v>61</v>
      </c>
      <c r="E44">
        <v>82</v>
      </c>
      <c r="G44" s="45">
        <f>C44/C$38*100</f>
        <v>91.304347826086953</v>
      </c>
      <c r="H44" s="45">
        <f t="shared" ref="H44:H45" si="9">D44/D$38*100</f>
        <v>98.387096774193552</v>
      </c>
      <c r="I44" s="45">
        <f t="shared" ref="I44:I45" si="10">E44/E$38*100</f>
        <v>96.470588235294116</v>
      </c>
    </row>
    <row r="45" spans="2:9" x14ac:dyDescent="0.4">
      <c r="B45" t="s">
        <v>47</v>
      </c>
      <c r="C45">
        <v>2</v>
      </c>
      <c r="D45">
        <v>1</v>
      </c>
      <c r="E45">
        <v>3</v>
      </c>
      <c r="G45" s="45">
        <f>C45/C$38*100</f>
        <v>8.695652173913043</v>
      </c>
      <c r="H45" s="45">
        <f t="shared" si="9"/>
        <v>1.6129032258064515</v>
      </c>
      <c r="I45" s="45">
        <f t="shared" si="10"/>
        <v>3.5294117647058822</v>
      </c>
    </row>
    <row r="46" spans="2:9" ht="13" thickBot="1" x14ac:dyDescent="0.45">
      <c r="B46" s="47" t="s">
        <v>1143</v>
      </c>
      <c r="C46" s="47">
        <v>23</v>
      </c>
      <c r="D46" s="47">
        <v>62</v>
      </c>
      <c r="E46" s="47">
        <v>85</v>
      </c>
      <c r="F46" s="47"/>
      <c r="G46" s="49">
        <f>SUM(G44:G45)</f>
        <v>100</v>
      </c>
      <c r="H46" s="49">
        <f t="shared" ref="H46" si="11">SUM(H44:H45)</f>
        <v>100</v>
      </c>
      <c r="I46" s="49">
        <f t="shared" ref="I46" si="12">SUM(I44:I45)</f>
        <v>100</v>
      </c>
    </row>
    <row r="47" spans="2:9" ht="13" thickTop="1" x14ac:dyDescent="0.4"/>
    <row r="50" spans="2:9" ht="15.35" x14ac:dyDescent="0.5">
      <c r="B50" s="50" t="s">
        <v>1178</v>
      </c>
    </row>
    <row r="51" spans="2:9" x14ac:dyDescent="0.4">
      <c r="B51" s="51"/>
      <c r="C51" s="66" t="s">
        <v>1171</v>
      </c>
      <c r="D51" s="66"/>
      <c r="E51" s="66"/>
      <c r="F51" s="52"/>
      <c r="G51" s="66" t="s">
        <v>1172</v>
      </c>
      <c r="H51" s="66"/>
      <c r="I51" s="66"/>
    </row>
    <row r="52" spans="2:9" ht="13" thickBot="1" x14ac:dyDescent="0.45">
      <c r="B52" s="53" t="s">
        <v>1176</v>
      </c>
      <c r="C52" s="54" t="s">
        <v>80</v>
      </c>
      <c r="D52" s="54" t="s">
        <v>46</v>
      </c>
      <c r="E52" s="54" t="s">
        <v>1162</v>
      </c>
      <c r="G52" s="54" t="s">
        <v>80</v>
      </c>
      <c r="H52" s="54" t="s">
        <v>46</v>
      </c>
      <c r="I52" s="54" t="s">
        <v>1162</v>
      </c>
    </row>
    <row r="53" spans="2:9" x14ac:dyDescent="0.4">
      <c r="B53" t="s">
        <v>50</v>
      </c>
      <c r="C53">
        <v>22</v>
      </c>
      <c r="D53">
        <v>61</v>
      </c>
      <c r="E53">
        <v>83</v>
      </c>
      <c r="G53" s="45">
        <f>C53/C$38*100</f>
        <v>95.652173913043484</v>
      </c>
      <c r="H53" s="45">
        <f t="shared" ref="H53:H54" si="13">D53/D$38*100</f>
        <v>98.387096774193552</v>
      </c>
      <c r="I53" s="45">
        <f t="shared" ref="I53:I54" si="14">E53/E$38*100</f>
        <v>97.647058823529406</v>
      </c>
    </row>
    <row r="54" spans="2:9" x14ac:dyDescent="0.4">
      <c r="B54" t="s">
        <v>47</v>
      </c>
      <c r="C54">
        <v>1</v>
      </c>
      <c r="D54">
        <v>1</v>
      </c>
      <c r="E54">
        <v>2</v>
      </c>
      <c r="G54" s="45">
        <f>C54/C$38*100</f>
        <v>4.3478260869565215</v>
      </c>
      <c r="H54" s="45">
        <f t="shared" si="13"/>
        <v>1.6129032258064515</v>
      </c>
      <c r="I54" s="45">
        <f t="shared" si="14"/>
        <v>2.3529411764705883</v>
      </c>
    </row>
    <row r="55" spans="2:9" ht="13" thickBot="1" x14ac:dyDescent="0.45">
      <c r="B55" s="47" t="s">
        <v>1143</v>
      </c>
      <c r="C55" s="47">
        <v>23</v>
      </c>
      <c r="D55" s="47">
        <v>62</v>
      </c>
      <c r="E55" s="47">
        <v>85</v>
      </c>
      <c r="F55" s="47"/>
      <c r="G55" s="49">
        <f>SUM(G53:G54)</f>
        <v>100</v>
      </c>
      <c r="H55" s="49">
        <f t="shared" ref="H55" si="15">SUM(H53:H54)</f>
        <v>100</v>
      </c>
      <c r="I55" s="49">
        <f t="shared" ref="I55" si="16">SUM(I53:I54)</f>
        <v>100</v>
      </c>
    </row>
    <row r="56" spans="2:9" ht="13" thickTop="1" x14ac:dyDescent="0.4"/>
    <row r="59" spans="2:9" ht="15.35" x14ac:dyDescent="0.5">
      <c r="B59" s="50" t="s">
        <v>1174</v>
      </c>
    </row>
    <row r="60" spans="2:9" x14ac:dyDescent="0.4">
      <c r="B60" s="51"/>
      <c r="C60" s="66" t="s">
        <v>1171</v>
      </c>
      <c r="D60" s="66"/>
      <c r="E60" s="66"/>
      <c r="F60" s="52"/>
      <c r="G60" s="66" t="s">
        <v>1172</v>
      </c>
      <c r="H60" s="66"/>
      <c r="I60" s="66"/>
    </row>
    <row r="61" spans="2:9" ht="13" thickBot="1" x14ac:dyDescent="0.45">
      <c r="B61" s="53" t="s">
        <v>1156</v>
      </c>
      <c r="C61" s="54" t="s">
        <v>80</v>
      </c>
      <c r="D61" s="54" t="s">
        <v>46</v>
      </c>
      <c r="E61" s="54" t="s">
        <v>1162</v>
      </c>
      <c r="G61" s="54" t="s">
        <v>80</v>
      </c>
      <c r="H61" s="54" t="s">
        <v>46</v>
      </c>
      <c r="I61" s="54" t="s">
        <v>1162</v>
      </c>
    </row>
    <row r="62" spans="2:9" x14ac:dyDescent="0.4">
      <c r="B62" s="1">
        <v>1</v>
      </c>
      <c r="D62" s="1">
        <v>4</v>
      </c>
      <c r="E62" s="1">
        <v>4</v>
      </c>
      <c r="G62" s="45">
        <f t="shared" ref="G62:G71" si="17">C62/C$72*100</f>
        <v>0</v>
      </c>
      <c r="H62" s="45">
        <f t="shared" ref="H62:H71" si="18">D62/D$72*100</f>
        <v>6.4516129032258061</v>
      </c>
      <c r="I62" s="45">
        <f t="shared" ref="I62:I71" si="19">E62/E$72*100</f>
        <v>4.7058823529411766</v>
      </c>
    </row>
    <row r="63" spans="2:9" x14ac:dyDescent="0.4">
      <c r="B63" s="1">
        <v>2</v>
      </c>
      <c r="C63" s="1">
        <v>2</v>
      </c>
      <c r="D63" s="1">
        <v>10</v>
      </c>
      <c r="E63" s="1">
        <v>12</v>
      </c>
      <c r="G63" s="45">
        <f t="shared" si="17"/>
        <v>8.695652173913043</v>
      </c>
      <c r="H63" s="45">
        <f t="shared" si="18"/>
        <v>16.129032258064516</v>
      </c>
      <c r="I63" s="45">
        <f t="shared" si="19"/>
        <v>14.117647058823529</v>
      </c>
    </row>
    <row r="64" spans="2:9" x14ac:dyDescent="0.4">
      <c r="B64" s="1">
        <v>3</v>
      </c>
      <c r="C64" s="1">
        <v>9</v>
      </c>
      <c r="D64" s="1">
        <v>18</v>
      </c>
      <c r="E64" s="1">
        <v>27</v>
      </c>
      <c r="G64" s="45">
        <f t="shared" si="17"/>
        <v>39.130434782608695</v>
      </c>
      <c r="H64" s="45">
        <f t="shared" si="18"/>
        <v>29.032258064516132</v>
      </c>
      <c r="I64" s="45">
        <f t="shared" si="19"/>
        <v>31.764705882352938</v>
      </c>
    </row>
    <row r="65" spans="2:9" x14ac:dyDescent="0.4">
      <c r="B65" s="1">
        <v>4</v>
      </c>
      <c r="C65" s="1">
        <v>5</v>
      </c>
      <c r="D65" s="1">
        <v>18</v>
      </c>
      <c r="E65" s="1">
        <v>23</v>
      </c>
      <c r="G65" s="45">
        <f t="shared" si="17"/>
        <v>21.739130434782609</v>
      </c>
      <c r="H65" s="45">
        <f t="shared" si="18"/>
        <v>29.032258064516132</v>
      </c>
      <c r="I65" s="45">
        <f t="shared" si="19"/>
        <v>27.058823529411764</v>
      </c>
    </row>
    <row r="66" spans="2:9" x14ac:dyDescent="0.4">
      <c r="B66" s="1">
        <v>5</v>
      </c>
      <c r="C66" s="1">
        <v>5</v>
      </c>
      <c r="D66" s="1">
        <v>6</v>
      </c>
      <c r="E66" s="1">
        <v>11</v>
      </c>
      <c r="G66" s="45">
        <f t="shared" si="17"/>
        <v>21.739130434782609</v>
      </c>
      <c r="H66" s="45">
        <f t="shared" si="18"/>
        <v>9.67741935483871</v>
      </c>
      <c r="I66" s="45">
        <f t="shared" si="19"/>
        <v>12.941176470588237</v>
      </c>
    </row>
    <row r="67" spans="2:9" x14ac:dyDescent="0.4">
      <c r="B67" s="1">
        <v>6</v>
      </c>
      <c r="C67" s="1">
        <v>2</v>
      </c>
      <c r="D67" s="1">
        <v>1</v>
      </c>
      <c r="E67" s="1">
        <v>3</v>
      </c>
      <c r="G67" s="45">
        <f t="shared" si="17"/>
        <v>8.695652173913043</v>
      </c>
      <c r="H67" s="45">
        <f t="shared" si="18"/>
        <v>1.6129032258064515</v>
      </c>
      <c r="I67" s="45">
        <f t="shared" si="19"/>
        <v>3.5294117647058822</v>
      </c>
    </row>
    <row r="68" spans="2:9" x14ac:dyDescent="0.4">
      <c r="B68" s="1">
        <v>7</v>
      </c>
      <c r="D68" s="1">
        <v>1</v>
      </c>
      <c r="E68" s="1">
        <v>1</v>
      </c>
      <c r="G68" s="45">
        <f t="shared" si="17"/>
        <v>0</v>
      </c>
      <c r="H68" s="45">
        <f t="shared" si="18"/>
        <v>1.6129032258064515</v>
      </c>
      <c r="I68" s="45">
        <f t="shared" si="19"/>
        <v>1.1764705882352942</v>
      </c>
    </row>
    <row r="69" spans="2:9" x14ac:dyDescent="0.4">
      <c r="B69" s="1">
        <v>8</v>
      </c>
      <c r="D69" s="1">
        <v>1</v>
      </c>
      <c r="E69" s="1">
        <v>1</v>
      </c>
      <c r="G69" s="45">
        <f t="shared" si="17"/>
        <v>0</v>
      </c>
      <c r="H69" s="45">
        <f t="shared" si="18"/>
        <v>1.6129032258064515</v>
      </c>
      <c r="I69" s="45">
        <f t="shared" si="19"/>
        <v>1.1764705882352942</v>
      </c>
    </row>
    <row r="70" spans="2:9" x14ac:dyDescent="0.4">
      <c r="B70" s="1">
        <v>11</v>
      </c>
      <c r="D70" s="1">
        <v>1</v>
      </c>
      <c r="E70" s="1">
        <v>1</v>
      </c>
      <c r="G70" s="45">
        <f t="shared" si="17"/>
        <v>0</v>
      </c>
      <c r="H70" s="45">
        <f t="shared" si="18"/>
        <v>1.6129032258064515</v>
      </c>
      <c r="I70" s="45">
        <f t="shared" si="19"/>
        <v>1.1764705882352942</v>
      </c>
    </row>
    <row r="71" spans="2:9" x14ac:dyDescent="0.4">
      <c r="B71" t="s">
        <v>1144</v>
      </c>
      <c r="D71" s="1">
        <v>2</v>
      </c>
      <c r="E71" s="1">
        <v>2</v>
      </c>
      <c r="G71" s="45">
        <f t="shared" si="17"/>
        <v>0</v>
      </c>
      <c r="H71" s="45">
        <f t="shared" si="18"/>
        <v>3.225806451612903</v>
      </c>
      <c r="I71" s="45">
        <f t="shared" si="19"/>
        <v>2.3529411764705883</v>
      </c>
    </row>
    <row r="72" spans="2:9" ht="13" thickBot="1" x14ac:dyDescent="0.45">
      <c r="B72" s="47" t="s">
        <v>1162</v>
      </c>
      <c r="C72" s="48">
        <v>23</v>
      </c>
      <c r="D72" s="48">
        <v>62</v>
      </c>
      <c r="E72" s="48">
        <v>85</v>
      </c>
      <c r="F72" s="47"/>
      <c r="G72" s="49">
        <f>SUM(G62:G71)</f>
        <v>100</v>
      </c>
      <c r="H72" s="49">
        <f t="shared" ref="H72:I72" si="20">SUM(H62:H71)</f>
        <v>99.999999999999972</v>
      </c>
      <c r="I72" s="49">
        <f t="shared" si="20"/>
        <v>99.999999999999986</v>
      </c>
    </row>
    <row r="73" spans="2:9" ht="13" thickTop="1" x14ac:dyDescent="0.4"/>
    <row r="75" spans="2:9" ht="15.35" x14ac:dyDescent="0.5">
      <c r="B75" s="50" t="s">
        <v>1180</v>
      </c>
    </row>
    <row r="76" spans="2:9" x14ac:dyDescent="0.4">
      <c r="B76" s="51"/>
      <c r="C76" s="66" t="s">
        <v>1171</v>
      </c>
      <c r="D76" s="66"/>
      <c r="E76" s="66"/>
      <c r="F76" s="52"/>
      <c r="G76" s="66" t="s">
        <v>1172</v>
      </c>
      <c r="H76" s="66"/>
      <c r="I76" s="66"/>
    </row>
    <row r="77" spans="2:9" ht="13" thickBot="1" x14ac:dyDescent="0.45">
      <c r="B77" s="53" t="s">
        <v>1137</v>
      </c>
      <c r="C77" s="54" t="s">
        <v>80</v>
      </c>
      <c r="D77" s="54" t="s">
        <v>46</v>
      </c>
      <c r="E77" s="54" t="s">
        <v>1162</v>
      </c>
      <c r="G77" s="54" t="s">
        <v>80</v>
      </c>
      <c r="H77" s="54" t="s">
        <v>46</v>
      </c>
      <c r="I77" s="54" t="s">
        <v>1162</v>
      </c>
    </row>
    <row r="78" spans="2:9" x14ac:dyDescent="0.4">
      <c r="B78" t="s">
        <v>797</v>
      </c>
      <c r="C78" s="1">
        <v>1</v>
      </c>
      <c r="E78" s="1">
        <v>1</v>
      </c>
      <c r="G78" s="45">
        <f>C78/23*100</f>
        <v>4.3478260869565215</v>
      </c>
      <c r="H78" s="45"/>
      <c r="I78" s="45">
        <f>E78/85*100</f>
        <v>1.1764705882352942</v>
      </c>
    </row>
    <row r="79" spans="2:9" x14ac:dyDescent="0.4">
      <c r="B79" t="s">
        <v>60</v>
      </c>
      <c r="C79" s="1">
        <v>2</v>
      </c>
      <c r="D79" s="1">
        <v>8</v>
      </c>
      <c r="E79" s="1">
        <v>10</v>
      </c>
      <c r="G79" s="45">
        <f t="shared" ref="G79:G83" si="21">C79/23*100</f>
        <v>8.695652173913043</v>
      </c>
      <c r="H79" s="45">
        <f t="shared" ref="H79:H85" si="22">D79/62*100</f>
        <v>12.903225806451612</v>
      </c>
      <c r="I79" s="45">
        <f t="shared" ref="I79:I85" si="23">E79/85*100</f>
        <v>11.76470588235294</v>
      </c>
    </row>
    <row r="80" spans="2:9" x14ac:dyDescent="0.4">
      <c r="B80" t="s">
        <v>68</v>
      </c>
      <c r="C80" s="1">
        <v>2</v>
      </c>
      <c r="D80" s="1">
        <v>16</v>
      </c>
      <c r="E80" s="1">
        <v>18</v>
      </c>
      <c r="G80" s="45">
        <f t="shared" si="21"/>
        <v>8.695652173913043</v>
      </c>
      <c r="H80" s="45">
        <f t="shared" si="22"/>
        <v>25.806451612903224</v>
      </c>
      <c r="I80" s="45">
        <f t="shared" si="23"/>
        <v>21.176470588235293</v>
      </c>
    </row>
    <row r="81" spans="2:9" x14ac:dyDescent="0.4">
      <c r="B81" t="s">
        <v>920</v>
      </c>
      <c r="D81" s="1">
        <v>4</v>
      </c>
      <c r="E81" s="1">
        <v>4</v>
      </c>
      <c r="G81" s="45"/>
      <c r="H81" s="45">
        <f t="shared" si="22"/>
        <v>6.4516129032258061</v>
      </c>
      <c r="I81" s="45">
        <f t="shared" si="23"/>
        <v>4.7058823529411766</v>
      </c>
    </row>
    <row r="82" spans="2:9" x14ac:dyDescent="0.4">
      <c r="B82" t="s">
        <v>48</v>
      </c>
      <c r="C82" s="1">
        <v>13</v>
      </c>
      <c r="D82" s="1">
        <v>22</v>
      </c>
      <c r="E82" s="1">
        <v>35</v>
      </c>
      <c r="G82" s="45">
        <f t="shared" si="21"/>
        <v>56.521739130434781</v>
      </c>
      <c r="H82" s="45">
        <f t="shared" si="22"/>
        <v>35.483870967741936</v>
      </c>
      <c r="I82" s="45">
        <f t="shared" si="23"/>
        <v>41.17647058823529</v>
      </c>
    </row>
    <row r="83" spans="2:9" x14ac:dyDescent="0.4">
      <c r="B83" t="s">
        <v>182</v>
      </c>
      <c r="C83" s="1">
        <v>5</v>
      </c>
      <c r="D83" s="1">
        <v>10</v>
      </c>
      <c r="E83" s="1">
        <v>15</v>
      </c>
      <c r="G83" s="45">
        <f t="shared" si="21"/>
        <v>21.739130434782609</v>
      </c>
      <c r="H83" s="45">
        <f t="shared" si="22"/>
        <v>16.129032258064516</v>
      </c>
      <c r="I83" s="45">
        <f t="shared" si="23"/>
        <v>17.647058823529413</v>
      </c>
    </row>
    <row r="84" spans="2:9" x14ac:dyDescent="0.4">
      <c r="B84" t="s">
        <v>1109</v>
      </c>
      <c r="D84" s="1">
        <v>1</v>
      </c>
      <c r="E84" s="1">
        <v>1</v>
      </c>
      <c r="G84" s="45"/>
      <c r="H84" s="45">
        <f t="shared" si="22"/>
        <v>1.6129032258064515</v>
      </c>
      <c r="I84" s="45">
        <f t="shared" si="23"/>
        <v>1.1764705882352942</v>
      </c>
    </row>
    <row r="85" spans="2:9" x14ac:dyDescent="0.4">
      <c r="B85" t="s">
        <v>1144</v>
      </c>
      <c r="D85" s="1">
        <v>1</v>
      </c>
      <c r="E85" s="1">
        <v>1</v>
      </c>
      <c r="G85" s="45"/>
      <c r="H85" s="45">
        <f t="shared" si="22"/>
        <v>1.6129032258064515</v>
      </c>
      <c r="I85" s="45">
        <f t="shared" si="23"/>
        <v>1.1764705882352942</v>
      </c>
    </row>
    <row r="86" spans="2:9" ht="13" thickBot="1" x14ac:dyDescent="0.45">
      <c r="B86" s="47" t="s">
        <v>1162</v>
      </c>
      <c r="C86" s="48">
        <v>23</v>
      </c>
      <c r="D86" s="48">
        <v>62</v>
      </c>
      <c r="E86" s="48">
        <v>85</v>
      </c>
      <c r="F86" s="47"/>
      <c r="G86" s="49">
        <f>SUM(G78:G85)</f>
        <v>100</v>
      </c>
      <c r="H86" s="49">
        <f t="shared" ref="H86:I86" si="24">SUM(H78:H85)</f>
        <v>99.999999999999986</v>
      </c>
      <c r="I86" s="49">
        <f t="shared" si="24"/>
        <v>100</v>
      </c>
    </row>
    <row r="87" spans="2:9" ht="13" thickTop="1" x14ac:dyDescent="0.4">
      <c r="G87" s="45"/>
      <c r="H87" s="45"/>
      <c r="I87" s="45"/>
    </row>
    <row r="88" spans="2:9" ht="15.35" x14ac:dyDescent="0.5">
      <c r="B88" s="55" t="s">
        <v>17</v>
      </c>
      <c r="C88" s="56"/>
      <c r="D88" s="56"/>
      <c r="E88" s="56"/>
      <c r="F88" s="51"/>
      <c r="G88" s="57"/>
      <c r="H88" s="57"/>
      <c r="I88" s="57"/>
    </row>
    <row r="89" spans="2:9" x14ac:dyDescent="0.4">
      <c r="B89" s="51"/>
      <c r="C89" s="66" t="s">
        <v>1171</v>
      </c>
      <c r="D89" s="66"/>
      <c r="E89" s="66"/>
      <c r="F89" s="52"/>
      <c r="G89" s="66" t="s">
        <v>1172</v>
      </c>
      <c r="H89" s="66"/>
      <c r="I89" s="66"/>
    </row>
    <row r="90" spans="2:9" ht="13" thickBot="1" x14ac:dyDescent="0.45">
      <c r="B90" s="53" t="s">
        <v>17</v>
      </c>
      <c r="C90" s="54" t="s">
        <v>80</v>
      </c>
      <c r="D90" s="54" t="s">
        <v>46</v>
      </c>
      <c r="E90" s="54" t="s">
        <v>1162</v>
      </c>
      <c r="G90" s="54" t="s">
        <v>80</v>
      </c>
      <c r="H90" s="54" t="s">
        <v>46</v>
      </c>
      <c r="I90" s="54" t="s">
        <v>1162</v>
      </c>
    </row>
    <row r="91" spans="2:9" x14ac:dyDescent="0.4">
      <c r="B91" t="s">
        <v>798</v>
      </c>
      <c r="C91" s="1">
        <v>1</v>
      </c>
      <c r="E91" s="1">
        <v>1</v>
      </c>
      <c r="G91" s="45">
        <f>C91/23*100</f>
        <v>4.3478260869565215</v>
      </c>
      <c r="H91" s="45"/>
      <c r="I91" s="45">
        <f>E91/85*100</f>
        <v>1.1764705882352942</v>
      </c>
    </row>
    <row r="92" spans="2:9" x14ac:dyDescent="0.4">
      <c r="B92" t="s">
        <v>141</v>
      </c>
      <c r="D92" s="1">
        <v>14</v>
      </c>
      <c r="E92" s="1">
        <v>14</v>
      </c>
      <c r="G92" s="45"/>
      <c r="H92" s="45">
        <f t="shared" ref="H92:H112" si="25">D92/62*100</f>
        <v>22.58064516129032</v>
      </c>
      <c r="I92" s="45">
        <f t="shared" ref="I92:I113" si="26">E92/85*100</f>
        <v>16.470588235294116</v>
      </c>
    </row>
    <row r="93" spans="2:9" x14ac:dyDescent="0.4">
      <c r="B93" t="s">
        <v>49</v>
      </c>
      <c r="C93" s="1">
        <v>1</v>
      </c>
      <c r="D93" s="1">
        <v>12</v>
      </c>
      <c r="E93" s="1">
        <v>13</v>
      </c>
      <c r="G93" s="45">
        <f t="shared" ref="G93:G113" si="27">C93/23*100</f>
        <v>4.3478260869565215</v>
      </c>
      <c r="H93" s="45">
        <f t="shared" si="25"/>
        <v>19.35483870967742</v>
      </c>
      <c r="I93" s="45">
        <f t="shared" si="26"/>
        <v>15.294117647058824</v>
      </c>
    </row>
    <row r="94" spans="2:9" x14ac:dyDescent="0.4">
      <c r="B94" t="s">
        <v>258</v>
      </c>
      <c r="D94" s="1">
        <v>1</v>
      </c>
      <c r="E94" s="1">
        <v>1</v>
      </c>
      <c r="G94" s="45"/>
      <c r="H94" s="45">
        <f t="shared" si="25"/>
        <v>1.6129032258064515</v>
      </c>
      <c r="I94" s="45">
        <f t="shared" si="26"/>
        <v>1.1764705882352942</v>
      </c>
    </row>
    <row r="95" spans="2:9" x14ac:dyDescent="0.4">
      <c r="B95" t="s">
        <v>69</v>
      </c>
      <c r="C95" s="1">
        <v>5</v>
      </c>
      <c r="D95" s="1">
        <v>8</v>
      </c>
      <c r="E95" s="1">
        <v>13</v>
      </c>
      <c r="G95" s="45">
        <f t="shared" si="27"/>
        <v>21.739130434782609</v>
      </c>
      <c r="H95" s="45">
        <f t="shared" si="25"/>
        <v>12.903225806451612</v>
      </c>
      <c r="I95" s="45">
        <f t="shared" si="26"/>
        <v>15.294117647058824</v>
      </c>
    </row>
    <row r="96" spans="2:9" x14ac:dyDescent="0.4">
      <c r="B96" t="s">
        <v>531</v>
      </c>
      <c r="C96" s="1">
        <v>1</v>
      </c>
      <c r="E96" s="1">
        <v>1</v>
      </c>
      <c r="G96" s="45">
        <f t="shared" si="27"/>
        <v>4.3478260869565215</v>
      </c>
      <c r="H96" s="45"/>
      <c r="I96" s="45">
        <f t="shared" si="26"/>
        <v>1.1764705882352942</v>
      </c>
    </row>
    <row r="97" spans="2:9" x14ac:dyDescent="0.4">
      <c r="B97" t="s">
        <v>189</v>
      </c>
      <c r="C97" s="1">
        <v>1</v>
      </c>
      <c r="E97" s="1">
        <v>1</v>
      </c>
      <c r="G97" s="45">
        <f t="shared" si="27"/>
        <v>4.3478260869565215</v>
      </c>
      <c r="H97" s="45"/>
      <c r="I97" s="45">
        <f t="shared" si="26"/>
        <v>1.1764705882352942</v>
      </c>
    </row>
    <row r="98" spans="2:9" x14ac:dyDescent="0.4">
      <c r="B98" t="s">
        <v>183</v>
      </c>
      <c r="D98" s="1">
        <v>1</v>
      </c>
      <c r="E98" s="1">
        <v>1</v>
      </c>
      <c r="G98" s="45"/>
      <c r="H98" s="45">
        <f t="shared" si="25"/>
        <v>1.6129032258064515</v>
      </c>
      <c r="I98" s="45">
        <f t="shared" si="26"/>
        <v>1.1764705882352942</v>
      </c>
    </row>
    <row r="99" spans="2:9" x14ac:dyDescent="0.4">
      <c r="B99" t="s">
        <v>446</v>
      </c>
      <c r="C99" s="1">
        <v>1</v>
      </c>
      <c r="E99" s="1">
        <v>1</v>
      </c>
      <c r="G99" s="45">
        <f t="shared" si="27"/>
        <v>4.3478260869565215</v>
      </c>
      <c r="H99" s="45"/>
      <c r="I99" s="45">
        <f t="shared" si="26"/>
        <v>1.1764705882352942</v>
      </c>
    </row>
    <row r="100" spans="2:9" x14ac:dyDescent="0.4">
      <c r="B100" t="s">
        <v>911</v>
      </c>
      <c r="C100" s="1">
        <v>1</v>
      </c>
      <c r="E100" s="1">
        <v>1</v>
      </c>
      <c r="G100" s="45">
        <f t="shared" si="27"/>
        <v>4.3478260869565215</v>
      </c>
      <c r="H100" s="45"/>
      <c r="I100" s="45">
        <f t="shared" si="26"/>
        <v>1.1764705882352942</v>
      </c>
    </row>
    <row r="101" spans="2:9" x14ac:dyDescent="0.4">
      <c r="B101" t="s">
        <v>398</v>
      </c>
      <c r="C101" s="1">
        <v>1</v>
      </c>
      <c r="E101" s="1">
        <v>1</v>
      </c>
      <c r="G101" s="45">
        <f t="shared" si="27"/>
        <v>4.3478260869565215</v>
      </c>
      <c r="H101" s="45"/>
      <c r="I101" s="45">
        <f t="shared" si="26"/>
        <v>1.1764705882352942</v>
      </c>
    </row>
    <row r="102" spans="2:9" x14ac:dyDescent="0.4">
      <c r="B102" t="s">
        <v>1157</v>
      </c>
      <c r="C102" s="1">
        <v>7</v>
      </c>
      <c r="D102" s="1">
        <v>16</v>
      </c>
      <c r="E102" s="1">
        <v>23</v>
      </c>
      <c r="G102" s="45">
        <f t="shared" si="27"/>
        <v>30.434782608695656</v>
      </c>
      <c r="H102" s="45">
        <f t="shared" si="25"/>
        <v>25.806451612903224</v>
      </c>
      <c r="I102" s="45">
        <f t="shared" si="26"/>
        <v>27.058823529411764</v>
      </c>
    </row>
    <row r="103" spans="2:9" x14ac:dyDescent="0.4">
      <c r="B103" t="s">
        <v>546</v>
      </c>
      <c r="D103" s="1">
        <v>2</v>
      </c>
      <c r="E103" s="1">
        <v>2</v>
      </c>
      <c r="G103" s="45"/>
      <c r="H103" s="45">
        <f t="shared" si="25"/>
        <v>3.225806451612903</v>
      </c>
      <c r="I103" s="45">
        <f t="shared" si="26"/>
        <v>2.3529411764705883</v>
      </c>
    </row>
    <row r="104" spans="2:9" x14ac:dyDescent="0.4">
      <c r="B104" t="s">
        <v>196</v>
      </c>
      <c r="D104" s="1">
        <v>1</v>
      </c>
      <c r="E104" s="1">
        <v>1</v>
      </c>
      <c r="G104" s="45"/>
      <c r="H104" s="45">
        <f t="shared" si="25"/>
        <v>1.6129032258064515</v>
      </c>
      <c r="I104" s="45">
        <f t="shared" si="26"/>
        <v>1.1764705882352942</v>
      </c>
    </row>
    <row r="105" spans="2:9" x14ac:dyDescent="0.4">
      <c r="B105" t="s">
        <v>811</v>
      </c>
      <c r="D105" s="1">
        <v>1</v>
      </c>
      <c r="E105" s="1">
        <v>1</v>
      </c>
      <c r="G105" s="45"/>
      <c r="H105" s="45">
        <f t="shared" si="25"/>
        <v>1.6129032258064515</v>
      </c>
      <c r="I105" s="45">
        <f t="shared" si="26"/>
        <v>1.1764705882352942</v>
      </c>
    </row>
    <row r="106" spans="2:9" x14ac:dyDescent="0.4">
      <c r="B106" t="s">
        <v>255</v>
      </c>
      <c r="D106" s="1">
        <v>1</v>
      </c>
      <c r="E106" s="1">
        <v>1</v>
      </c>
      <c r="G106" s="45"/>
      <c r="H106" s="45">
        <f t="shared" si="25"/>
        <v>1.6129032258064515</v>
      </c>
      <c r="I106" s="45">
        <f t="shared" si="26"/>
        <v>1.1764705882352942</v>
      </c>
    </row>
    <row r="107" spans="2:9" x14ac:dyDescent="0.4">
      <c r="B107" t="s">
        <v>860</v>
      </c>
      <c r="C107" s="1">
        <v>1</v>
      </c>
      <c r="E107" s="1">
        <v>1</v>
      </c>
      <c r="G107" s="45">
        <f t="shared" si="27"/>
        <v>4.3478260869565215</v>
      </c>
      <c r="H107" s="45"/>
      <c r="I107" s="45">
        <f t="shared" si="26"/>
        <v>1.1764705882352942</v>
      </c>
    </row>
    <row r="108" spans="2:9" x14ac:dyDescent="0.4">
      <c r="B108" t="s">
        <v>1158</v>
      </c>
      <c r="C108" s="1">
        <v>1</v>
      </c>
      <c r="D108" s="1">
        <v>2</v>
      </c>
      <c r="E108" s="1">
        <v>3</v>
      </c>
      <c r="G108" s="45">
        <f t="shared" si="27"/>
        <v>4.3478260869565215</v>
      </c>
      <c r="H108" s="45">
        <f t="shared" si="25"/>
        <v>3.225806451612903</v>
      </c>
      <c r="I108" s="45">
        <f t="shared" si="26"/>
        <v>3.5294117647058822</v>
      </c>
    </row>
    <row r="109" spans="2:9" x14ac:dyDescent="0.4">
      <c r="B109" t="s">
        <v>982</v>
      </c>
      <c r="D109" s="1">
        <v>1</v>
      </c>
      <c r="E109" s="1">
        <v>1</v>
      </c>
      <c r="G109" s="45"/>
      <c r="H109" s="45">
        <f t="shared" si="25"/>
        <v>1.6129032258064515</v>
      </c>
      <c r="I109" s="45">
        <f t="shared" si="26"/>
        <v>1.1764705882352942</v>
      </c>
    </row>
    <row r="110" spans="2:9" x14ac:dyDescent="0.4">
      <c r="B110" t="s">
        <v>243</v>
      </c>
      <c r="D110" s="1">
        <v>1</v>
      </c>
      <c r="E110" s="1">
        <v>1</v>
      </c>
      <c r="G110" s="45"/>
      <c r="H110" s="45">
        <f t="shared" si="25"/>
        <v>1.6129032258064515</v>
      </c>
      <c r="I110" s="45">
        <f t="shared" si="26"/>
        <v>1.1764705882352942</v>
      </c>
    </row>
    <row r="111" spans="2:9" x14ac:dyDescent="0.4">
      <c r="B111" t="s">
        <v>994</v>
      </c>
      <c r="C111" s="1">
        <v>1</v>
      </c>
      <c r="E111" s="1">
        <v>1</v>
      </c>
      <c r="G111" s="45">
        <f t="shared" si="27"/>
        <v>4.3478260869565215</v>
      </c>
      <c r="H111" s="45"/>
      <c r="I111" s="45">
        <f t="shared" si="26"/>
        <v>1.1764705882352942</v>
      </c>
    </row>
    <row r="112" spans="2:9" x14ac:dyDescent="0.4">
      <c r="B112" t="s">
        <v>784</v>
      </c>
      <c r="D112" s="1">
        <v>1</v>
      </c>
      <c r="E112" s="1">
        <v>1</v>
      </c>
      <c r="G112" s="45"/>
      <c r="H112" s="45">
        <f t="shared" si="25"/>
        <v>1.6129032258064515</v>
      </c>
      <c r="I112" s="45">
        <f t="shared" si="26"/>
        <v>1.1764705882352942</v>
      </c>
    </row>
    <row r="113" spans="2:9" x14ac:dyDescent="0.4">
      <c r="B113" t="s">
        <v>83</v>
      </c>
      <c r="C113" s="1">
        <v>1</v>
      </c>
      <c r="E113" s="1">
        <v>1</v>
      </c>
      <c r="G113" s="45">
        <f t="shared" si="27"/>
        <v>4.3478260869565215</v>
      </c>
      <c r="H113" s="45"/>
      <c r="I113" s="45">
        <f t="shared" si="26"/>
        <v>1.1764705882352942</v>
      </c>
    </row>
    <row r="114" spans="2:9" ht="13" thickBot="1" x14ac:dyDescent="0.45">
      <c r="B114" s="47" t="s">
        <v>1162</v>
      </c>
      <c r="C114" s="48">
        <v>23</v>
      </c>
      <c r="D114" s="48">
        <v>62</v>
      </c>
      <c r="E114" s="48">
        <v>85</v>
      </c>
      <c r="F114" s="47"/>
      <c r="G114" s="49">
        <f>SUM(G91:G113)</f>
        <v>99.999999999999986</v>
      </c>
      <c r="H114" s="49">
        <f t="shared" ref="H114:I114" si="28">SUM(H91:H113)</f>
        <v>99.999999999999972</v>
      </c>
      <c r="I114" s="49">
        <f t="shared" si="28"/>
        <v>99.999999999999986</v>
      </c>
    </row>
    <row r="115" spans="2:9" ht="13" thickTop="1" x14ac:dyDescent="0.4"/>
    <row r="118" spans="2:9" ht="15.35" x14ac:dyDescent="0.5">
      <c r="B118" s="50" t="s">
        <v>1179</v>
      </c>
    </row>
    <row r="119" spans="2:9" x14ac:dyDescent="0.4">
      <c r="B119" s="51"/>
      <c r="C119" s="66" t="s">
        <v>1171</v>
      </c>
      <c r="D119" s="66"/>
      <c r="E119" s="66"/>
      <c r="F119" s="52"/>
      <c r="G119" s="66" t="s">
        <v>1172</v>
      </c>
      <c r="H119" s="66"/>
      <c r="I119" s="66"/>
    </row>
    <row r="120" spans="2:9" ht="13" thickBot="1" x14ac:dyDescent="0.45">
      <c r="B120" s="53" t="s">
        <v>1155</v>
      </c>
      <c r="C120" s="54" t="s">
        <v>80</v>
      </c>
      <c r="D120" s="54" t="s">
        <v>46</v>
      </c>
      <c r="E120" s="54" t="s">
        <v>1162</v>
      </c>
      <c r="G120" s="54" t="s">
        <v>80</v>
      </c>
      <c r="H120" s="54" t="s">
        <v>46</v>
      </c>
      <c r="I120" s="54" t="s">
        <v>1162</v>
      </c>
    </row>
    <row r="121" spans="2:9" x14ac:dyDescent="0.4">
      <c r="B121" t="s">
        <v>428</v>
      </c>
      <c r="C121" s="1">
        <v>2</v>
      </c>
      <c r="D121" s="1">
        <v>2</v>
      </c>
      <c r="E121" s="1">
        <v>4</v>
      </c>
      <c r="G121" s="45">
        <f t="shared" ref="G121:I124" si="29">C121/C$125*100</f>
        <v>8.695652173913043</v>
      </c>
      <c r="H121" s="45">
        <f t="shared" si="29"/>
        <v>3.225806451612903</v>
      </c>
      <c r="I121" s="45">
        <f t="shared" si="29"/>
        <v>4.7058823529411766</v>
      </c>
    </row>
    <row r="122" spans="2:9" x14ac:dyDescent="0.4">
      <c r="B122" t="s">
        <v>912</v>
      </c>
      <c r="C122" s="1">
        <v>2</v>
      </c>
      <c r="D122" s="1">
        <v>3</v>
      </c>
      <c r="E122" s="1">
        <v>5</v>
      </c>
      <c r="G122" s="45">
        <f t="shared" si="29"/>
        <v>8.695652173913043</v>
      </c>
      <c r="H122" s="45">
        <f t="shared" si="29"/>
        <v>4.838709677419355</v>
      </c>
      <c r="I122" s="45">
        <f t="shared" si="29"/>
        <v>5.8823529411764701</v>
      </c>
    </row>
    <row r="123" spans="2:9" x14ac:dyDescent="0.4">
      <c r="B123" t="s">
        <v>51</v>
      </c>
      <c r="C123" s="1">
        <v>16</v>
      </c>
      <c r="D123" s="1">
        <v>33</v>
      </c>
      <c r="E123" s="1">
        <v>49</v>
      </c>
      <c r="G123" s="45">
        <f t="shared" si="29"/>
        <v>69.565217391304344</v>
      </c>
      <c r="H123" s="45">
        <f t="shared" si="29"/>
        <v>53.225806451612897</v>
      </c>
      <c r="I123" s="45">
        <f t="shared" si="29"/>
        <v>57.647058823529406</v>
      </c>
    </row>
    <row r="124" spans="2:9" x14ac:dyDescent="0.4">
      <c r="B124" t="s">
        <v>1140</v>
      </c>
      <c r="C124" s="1">
        <v>3</v>
      </c>
      <c r="D124" s="1">
        <v>24</v>
      </c>
      <c r="E124" s="1">
        <v>27</v>
      </c>
      <c r="G124" s="45">
        <f t="shared" si="29"/>
        <v>13.043478260869565</v>
      </c>
      <c r="H124" s="45">
        <f t="shared" si="29"/>
        <v>38.70967741935484</v>
      </c>
      <c r="I124" s="45">
        <f t="shared" si="29"/>
        <v>31.764705882352938</v>
      </c>
    </row>
    <row r="125" spans="2:9" ht="13" thickBot="1" x14ac:dyDescent="0.45">
      <c r="B125" s="47" t="s">
        <v>1162</v>
      </c>
      <c r="C125" s="48">
        <v>23</v>
      </c>
      <c r="D125" s="48">
        <v>62</v>
      </c>
      <c r="E125" s="48">
        <v>85</v>
      </c>
      <c r="F125" s="47"/>
      <c r="G125" s="49">
        <f>SUM(G121:G124)</f>
        <v>100</v>
      </c>
      <c r="H125" s="49">
        <f t="shared" ref="H125:I125" si="30">SUM(H121:H124)</f>
        <v>100</v>
      </c>
      <c r="I125" s="49">
        <f t="shared" si="30"/>
        <v>100</v>
      </c>
    </row>
    <row r="126" spans="2:9" ht="13" thickTop="1" x14ac:dyDescent="0.4"/>
    <row r="130" spans="2:9" ht="15.35" x14ac:dyDescent="0.5">
      <c r="B130" s="50" t="s">
        <v>1181</v>
      </c>
    </row>
    <row r="131" spans="2:9" x14ac:dyDescent="0.4">
      <c r="B131" s="51"/>
      <c r="C131" s="66" t="s">
        <v>1171</v>
      </c>
      <c r="D131" s="66"/>
      <c r="E131" s="66"/>
      <c r="F131" s="52"/>
      <c r="G131" s="66" t="s">
        <v>1172</v>
      </c>
      <c r="H131" s="66"/>
      <c r="I131" s="66"/>
    </row>
    <row r="132" spans="2:9" ht="13" thickBot="1" x14ac:dyDescent="0.45">
      <c r="B132" s="53" t="s">
        <v>1159</v>
      </c>
      <c r="C132" s="54" t="s">
        <v>80</v>
      </c>
      <c r="D132" s="54" t="s">
        <v>46</v>
      </c>
      <c r="E132" s="54" t="s">
        <v>1162</v>
      </c>
      <c r="G132" s="54" t="s">
        <v>80</v>
      </c>
      <c r="H132" s="54" t="s">
        <v>46</v>
      </c>
      <c r="I132" s="54" t="s">
        <v>1162</v>
      </c>
    </row>
    <row r="133" spans="2:9" x14ac:dyDescent="0.4">
      <c r="B133" t="s">
        <v>50</v>
      </c>
      <c r="C133" s="1">
        <v>2</v>
      </c>
      <c r="D133" s="1">
        <v>11</v>
      </c>
      <c r="E133" s="1">
        <v>13</v>
      </c>
      <c r="G133" s="45">
        <f t="shared" ref="G133:G134" si="31">C133/23*100</f>
        <v>8.695652173913043</v>
      </c>
      <c r="H133" s="45">
        <f t="shared" ref="H133:H134" si="32">D133/62*100</f>
        <v>17.741935483870968</v>
      </c>
      <c r="I133" s="45">
        <f t="shared" ref="I133:I134" si="33">E133/85*100</f>
        <v>15.294117647058824</v>
      </c>
    </row>
    <row r="134" spans="2:9" x14ac:dyDescent="0.4">
      <c r="B134" t="s">
        <v>47</v>
      </c>
      <c r="C134" s="1">
        <v>21</v>
      </c>
      <c r="D134" s="1">
        <v>51</v>
      </c>
      <c r="E134" s="1">
        <v>72</v>
      </c>
      <c r="G134" s="45">
        <f t="shared" si="31"/>
        <v>91.304347826086953</v>
      </c>
      <c r="H134" s="45">
        <f t="shared" si="32"/>
        <v>82.258064516129039</v>
      </c>
      <c r="I134" s="45">
        <f t="shared" si="33"/>
        <v>84.705882352941174</v>
      </c>
    </row>
    <row r="135" spans="2:9" ht="13" thickBot="1" x14ac:dyDescent="0.45">
      <c r="B135" s="47" t="s">
        <v>1162</v>
      </c>
      <c r="C135" s="48">
        <v>23</v>
      </c>
      <c r="D135" s="48">
        <v>62</v>
      </c>
      <c r="E135" s="48">
        <v>85</v>
      </c>
      <c r="F135" s="47"/>
      <c r="G135" s="49">
        <f>SUM(G133:G134)</f>
        <v>100</v>
      </c>
      <c r="H135" s="49">
        <f t="shared" ref="H135:I135" si="34">SUM(H133:H134)</f>
        <v>100</v>
      </c>
      <c r="I135" s="49">
        <f t="shared" si="34"/>
        <v>100</v>
      </c>
    </row>
    <row r="136" spans="2:9" ht="13" thickTop="1" x14ac:dyDescent="0.4"/>
    <row r="139" spans="2:9" ht="15.35" x14ac:dyDescent="0.5">
      <c r="B139" s="50" t="s">
        <v>1184</v>
      </c>
    </row>
    <row r="140" spans="2:9" x14ac:dyDescent="0.4">
      <c r="B140" s="51"/>
      <c r="C140" s="66" t="s">
        <v>1171</v>
      </c>
      <c r="D140" s="66"/>
      <c r="E140" s="66"/>
      <c r="F140" s="52"/>
      <c r="G140" s="66" t="s">
        <v>1172</v>
      </c>
      <c r="H140" s="66"/>
      <c r="I140" s="66"/>
    </row>
    <row r="141" spans="2:9" ht="13" thickBot="1" x14ac:dyDescent="0.45">
      <c r="B141" s="53" t="s">
        <v>1182</v>
      </c>
      <c r="C141" s="54" t="s">
        <v>80</v>
      </c>
      <c r="D141" s="54" t="s">
        <v>46</v>
      </c>
      <c r="E141" s="54" t="s">
        <v>1162</v>
      </c>
      <c r="G141" s="54" t="s">
        <v>80</v>
      </c>
      <c r="H141" s="54" t="s">
        <v>46</v>
      </c>
      <c r="I141" s="54" t="s">
        <v>1162</v>
      </c>
    </row>
    <row r="142" spans="2:9" x14ac:dyDescent="0.4">
      <c r="B142" t="s">
        <v>50</v>
      </c>
      <c r="C142" s="1">
        <v>8</v>
      </c>
      <c r="D142" s="1">
        <v>15</v>
      </c>
      <c r="E142" s="1">
        <v>23</v>
      </c>
      <c r="G142" s="45">
        <f t="shared" ref="G142:G144" si="35">C142/23*100</f>
        <v>34.782608695652172</v>
      </c>
      <c r="H142" s="45">
        <f t="shared" ref="H142:H144" si="36">D142/62*100</f>
        <v>24.193548387096776</v>
      </c>
      <c r="I142" s="45">
        <f t="shared" ref="I142:I144" si="37">E142/85*100</f>
        <v>27.058823529411764</v>
      </c>
    </row>
    <row r="143" spans="2:9" x14ac:dyDescent="0.4">
      <c r="B143" t="s">
        <v>71</v>
      </c>
      <c r="C143" s="1">
        <v>10</v>
      </c>
      <c r="D143" s="1">
        <v>35</v>
      </c>
      <c r="E143" s="1">
        <v>45</v>
      </c>
      <c r="G143" s="45">
        <f t="shared" si="35"/>
        <v>43.478260869565219</v>
      </c>
      <c r="H143" s="45">
        <f t="shared" si="36"/>
        <v>56.451612903225815</v>
      </c>
      <c r="I143" s="45">
        <f t="shared" si="37"/>
        <v>52.941176470588239</v>
      </c>
    </row>
    <row r="144" spans="2:9" x14ac:dyDescent="0.4">
      <c r="B144" t="s">
        <v>47</v>
      </c>
      <c r="C144" s="1">
        <v>5</v>
      </c>
      <c r="D144" s="1">
        <v>12</v>
      </c>
      <c r="E144" s="1">
        <v>17</v>
      </c>
      <c r="G144" s="45">
        <f t="shared" si="35"/>
        <v>21.739130434782609</v>
      </c>
      <c r="H144" s="45">
        <f t="shared" si="36"/>
        <v>19.35483870967742</v>
      </c>
      <c r="I144" s="45">
        <f t="shared" si="37"/>
        <v>20</v>
      </c>
    </row>
    <row r="145" spans="2:9" ht="13" thickBot="1" x14ac:dyDescent="0.45">
      <c r="B145" s="47" t="s">
        <v>1162</v>
      </c>
      <c r="C145" s="48">
        <v>23</v>
      </c>
      <c r="D145" s="48">
        <v>62</v>
      </c>
      <c r="E145" s="48">
        <v>85</v>
      </c>
      <c r="F145" s="47"/>
      <c r="G145" s="49">
        <f>SUM(G142:G144)</f>
        <v>100</v>
      </c>
      <c r="H145" s="49">
        <f t="shared" ref="H145:I145" si="38">SUM(H142:H144)</f>
        <v>100.00000000000001</v>
      </c>
      <c r="I145" s="49">
        <f t="shared" si="38"/>
        <v>100</v>
      </c>
    </row>
    <row r="146" spans="2:9" ht="13" thickTop="1" x14ac:dyDescent="0.4"/>
    <row r="149" spans="2:9" ht="15.35" x14ac:dyDescent="0.5">
      <c r="B149" s="50" t="s">
        <v>1183</v>
      </c>
    </row>
    <row r="150" spans="2:9" x14ac:dyDescent="0.4">
      <c r="B150" s="51"/>
      <c r="C150" s="66" t="s">
        <v>1171</v>
      </c>
      <c r="D150" s="66"/>
      <c r="E150" s="66"/>
      <c r="F150" s="52"/>
      <c r="G150" s="66" t="s">
        <v>1172</v>
      </c>
      <c r="H150" s="66"/>
      <c r="I150" s="66"/>
    </row>
    <row r="151" spans="2:9" ht="13" thickBot="1" x14ac:dyDescent="0.45">
      <c r="B151" s="53" t="s">
        <v>1160</v>
      </c>
      <c r="C151" s="54" t="s">
        <v>80</v>
      </c>
      <c r="D151" s="54" t="s">
        <v>46</v>
      </c>
      <c r="E151" s="54" t="s">
        <v>1162</v>
      </c>
      <c r="G151" s="54" t="s">
        <v>80</v>
      </c>
      <c r="H151" s="54" t="s">
        <v>46</v>
      </c>
      <c r="I151" s="54" t="s">
        <v>1162</v>
      </c>
    </row>
    <row r="152" spans="2:9" x14ac:dyDescent="0.4">
      <c r="B152" t="s">
        <v>50</v>
      </c>
      <c r="C152" s="1">
        <v>1</v>
      </c>
      <c r="D152" s="1">
        <v>3</v>
      </c>
      <c r="E152" s="1">
        <v>4</v>
      </c>
      <c r="G152" s="45">
        <f t="shared" ref="G152:G153" si="39">C152/23*100</f>
        <v>4.3478260869565215</v>
      </c>
      <c r="H152" s="45">
        <f t="shared" ref="H152:H153" si="40">D152/62*100</f>
        <v>4.838709677419355</v>
      </c>
      <c r="I152" s="45">
        <f t="shared" ref="I152:I153" si="41">E152/85*100</f>
        <v>4.7058823529411766</v>
      </c>
    </row>
    <row r="153" spans="2:9" x14ac:dyDescent="0.4">
      <c r="B153" t="s">
        <v>47</v>
      </c>
      <c r="C153" s="1">
        <v>22</v>
      </c>
      <c r="D153" s="1">
        <v>59</v>
      </c>
      <c r="E153" s="1">
        <v>81</v>
      </c>
      <c r="G153" s="45">
        <f t="shared" si="39"/>
        <v>95.652173913043484</v>
      </c>
      <c r="H153" s="45">
        <f t="shared" si="40"/>
        <v>95.161290322580655</v>
      </c>
      <c r="I153" s="45">
        <f t="shared" si="41"/>
        <v>95.294117647058812</v>
      </c>
    </row>
    <row r="154" spans="2:9" ht="13" thickBot="1" x14ac:dyDescent="0.45">
      <c r="B154" s="47" t="s">
        <v>1162</v>
      </c>
      <c r="C154" s="48">
        <v>23</v>
      </c>
      <c r="D154" s="48">
        <v>62</v>
      </c>
      <c r="E154" s="48">
        <v>85</v>
      </c>
      <c r="F154" s="47"/>
      <c r="G154" s="49">
        <f>SUM(G152:G153)</f>
        <v>100</v>
      </c>
      <c r="H154" s="49">
        <f t="shared" ref="H154" si="42">SUM(H152:H153)</f>
        <v>100.00000000000001</v>
      </c>
      <c r="I154" s="49">
        <f t="shared" ref="I154" si="43">SUM(I152:I153)</f>
        <v>99.999999999999986</v>
      </c>
    </row>
    <row r="155" spans="2:9" ht="13" thickTop="1" x14ac:dyDescent="0.4">
      <c r="G155" s="46"/>
      <c r="H155" s="46"/>
      <c r="I155" s="46"/>
    </row>
    <row r="156" spans="2:9" ht="15.35" x14ac:dyDescent="0.5">
      <c r="B156" s="50" t="s">
        <v>1185</v>
      </c>
      <c r="G156" s="46"/>
      <c r="H156" s="46"/>
      <c r="I156" s="46"/>
    </row>
    <row r="157" spans="2:9" x14ac:dyDescent="0.4">
      <c r="B157" s="51"/>
      <c r="C157" s="66" t="s">
        <v>1171</v>
      </c>
      <c r="D157" s="66"/>
      <c r="E157" s="66"/>
      <c r="F157" s="52"/>
      <c r="G157" s="66" t="s">
        <v>1172</v>
      </c>
      <c r="H157" s="66"/>
      <c r="I157" s="66"/>
    </row>
    <row r="158" spans="2:9" ht="13" thickBot="1" x14ac:dyDescent="0.45">
      <c r="B158" s="53"/>
      <c r="C158" s="54" t="s">
        <v>80</v>
      </c>
      <c r="D158" s="54" t="s">
        <v>46</v>
      </c>
      <c r="E158" s="54" t="s">
        <v>1162</v>
      </c>
      <c r="G158" s="54" t="s">
        <v>80</v>
      </c>
      <c r="H158" s="54" t="s">
        <v>46</v>
      </c>
      <c r="I158" s="54" t="s">
        <v>1162</v>
      </c>
    </row>
    <row r="159" spans="2:9" x14ac:dyDescent="0.4">
      <c r="B159" t="s">
        <v>1165</v>
      </c>
      <c r="C159" s="1">
        <v>2</v>
      </c>
      <c r="D159" s="1">
        <v>3</v>
      </c>
      <c r="E159" s="1">
        <v>5</v>
      </c>
      <c r="G159" s="45">
        <f t="shared" ref="G159:G161" si="44">C159/23*100</f>
        <v>8.695652173913043</v>
      </c>
      <c r="H159" s="45">
        <f t="shared" ref="H159:H161" si="45">D159/62*100</f>
        <v>4.838709677419355</v>
      </c>
      <c r="I159" s="45">
        <f t="shared" ref="I159:I161" si="46">E159/85*100</f>
        <v>5.8823529411764701</v>
      </c>
    </row>
    <row r="160" spans="2:9" x14ac:dyDescent="0.4">
      <c r="B160" t="s">
        <v>1166</v>
      </c>
      <c r="C160" s="1">
        <v>6</v>
      </c>
      <c r="D160" s="1">
        <v>11</v>
      </c>
      <c r="E160" s="1">
        <v>17</v>
      </c>
      <c r="G160" s="45">
        <f t="shared" si="44"/>
        <v>26.086956521739129</v>
      </c>
      <c r="H160" s="45">
        <f t="shared" si="45"/>
        <v>17.741935483870968</v>
      </c>
      <c r="I160" s="45">
        <f t="shared" si="46"/>
        <v>20</v>
      </c>
    </row>
    <row r="161" spans="2:9" x14ac:dyDescent="0.4">
      <c r="B161" t="s">
        <v>1167</v>
      </c>
      <c r="C161" s="1">
        <v>12</v>
      </c>
      <c r="D161" s="1">
        <v>34</v>
      </c>
      <c r="E161" s="1">
        <v>46</v>
      </c>
      <c r="G161" s="45">
        <f t="shared" si="44"/>
        <v>52.173913043478258</v>
      </c>
      <c r="H161" s="45">
        <f t="shared" si="45"/>
        <v>54.838709677419352</v>
      </c>
      <c r="I161" s="45">
        <f t="shared" si="46"/>
        <v>54.117647058823529</v>
      </c>
    </row>
    <row r="162" spans="2:9" x14ac:dyDescent="0.4">
      <c r="B162" t="s">
        <v>1168</v>
      </c>
      <c r="C162" s="1">
        <v>0</v>
      </c>
      <c r="D162" s="1">
        <v>6</v>
      </c>
      <c r="E162" s="1">
        <v>6</v>
      </c>
      <c r="G162" s="45"/>
      <c r="H162" s="45">
        <f t="shared" ref="H162:H163" si="47">D162/62*100</f>
        <v>9.67741935483871</v>
      </c>
      <c r="I162" s="45">
        <f t="shared" ref="I162:I163" si="48">E162/85*100</f>
        <v>7.0588235294117645</v>
      </c>
    </row>
    <row r="163" spans="2:9" x14ac:dyDescent="0.4">
      <c r="B163" t="s">
        <v>1169</v>
      </c>
      <c r="C163" s="1">
        <v>3</v>
      </c>
      <c r="D163" s="1">
        <v>8</v>
      </c>
      <c r="E163" s="1">
        <v>11</v>
      </c>
      <c r="G163" s="45">
        <f t="shared" ref="G163" si="49">C163/23*100</f>
        <v>13.043478260869565</v>
      </c>
      <c r="H163" s="45">
        <f t="shared" si="47"/>
        <v>12.903225806451612</v>
      </c>
      <c r="I163" s="45">
        <f t="shared" si="48"/>
        <v>12.941176470588237</v>
      </c>
    </row>
    <row r="164" spans="2:9" ht="13" thickBot="1" x14ac:dyDescent="0.45">
      <c r="B164" s="47" t="s">
        <v>1162</v>
      </c>
      <c r="C164" s="48">
        <v>23</v>
      </c>
      <c r="D164" s="48">
        <v>62</v>
      </c>
      <c r="E164" s="48">
        <v>85</v>
      </c>
      <c r="F164" s="47"/>
      <c r="G164" s="49">
        <f>SUM(G159:G163)</f>
        <v>100</v>
      </c>
      <c r="H164" s="49">
        <f t="shared" ref="H164:I164" si="50">SUM(H159:H163)</f>
        <v>100</v>
      </c>
      <c r="I164" s="49">
        <f t="shared" si="50"/>
        <v>100</v>
      </c>
    </row>
    <row r="165" spans="2:9" ht="13" thickTop="1" x14ac:dyDescent="0.4"/>
    <row r="168" spans="2:9" ht="15.35" x14ac:dyDescent="0.5">
      <c r="B168" s="50" t="s">
        <v>1186</v>
      </c>
    </row>
    <row r="169" spans="2:9" x14ac:dyDescent="0.4">
      <c r="B169" s="51"/>
      <c r="C169" s="66" t="s">
        <v>1171</v>
      </c>
      <c r="D169" s="66"/>
      <c r="E169" s="66"/>
      <c r="F169" s="52"/>
      <c r="G169" s="66" t="s">
        <v>1172</v>
      </c>
      <c r="H169" s="66"/>
      <c r="I169" s="66"/>
    </row>
    <row r="170" spans="2:9" ht="13" thickBot="1" x14ac:dyDescent="0.45">
      <c r="B170" s="53" t="s">
        <v>1161</v>
      </c>
      <c r="C170" s="54" t="s">
        <v>80</v>
      </c>
      <c r="D170" s="54" t="s">
        <v>46</v>
      </c>
      <c r="E170" s="54" t="s">
        <v>1162</v>
      </c>
      <c r="G170" s="54" t="s">
        <v>80</v>
      </c>
      <c r="H170" s="54" t="s">
        <v>46</v>
      </c>
      <c r="I170" s="54" t="s">
        <v>1162</v>
      </c>
    </row>
    <row r="171" spans="2:9" x14ac:dyDescent="0.4">
      <c r="B171" t="s">
        <v>50</v>
      </c>
      <c r="C171" s="1">
        <v>4</v>
      </c>
      <c r="D171" s="1">
        <v>25</v>
      </c>
      <c r="E171" s="1">
        <v>29</v>
      </c>
      <c r="G171" s="45">
        <f t="shared" ref="G171:G172" si="51">C171/23*100</f>
        <v>17.391304347826086</v>
      </c>
      <c r="H171" s="45">
        <f t="shared" ref="H171:H172" si="52">D171/62*100</f>
        <v>40.322580645161288</v>
      </c>
      <c r="I171" s="45">
        <f t="shared" ref="I171:I172" si="53">E171/85*100</f>
        <v>34.117647058823529</v>
      </c>
    </row>
    <row r="172" spans="2:9" x14ac:dyDescent="0.4">
      <c r="B172" t="s">
        <v>47</v>
      </c>
      <c r="C172" s="1">
        <v>19</v>
      </c>
      <c r="D172" s="1">
        <v>37</v>
      </c>
      <c r="E172" s="1">
        <v>56</v>
      </c>
      <c r="G172" s="45">
        <f t="shared" si="51"/>
        <v>82.608695652173907</v>
      </c>
      <c r="H172" s="45">
        <f t="shared" si="52"/>
        <v>59.677419354838712</v>
      </c>
      <c r="I172" s="45">
        <f t="shared" si="53"/>
        <v>65.882352941176464</v>
      </c>
    </row>
    <row r="173" spans="2:9" ht="13" thickBot="1" x14ac:dyDescent="0.45">
      <c r="B173" s="47" t="s">
        <v>1162</v>
      </c>
      <c r="C173" s="48">
        <v>23</v>
      </c>
      <c r="D173" s="48">
        <v>62</v>
      </c>
      <c r="E173" s="48">
        <v>85</v>
      </c>
      <c r="F173" s="47"/>
      <c r="G173" s="49">
        <f>SUM(G171:G172)</f>
        <v>100</v>
      </c>
      <c r="H173" s="49">
        <f t="shared" ref="H173" si="54">SUM(H171:H172)</f>
        <v>100</v>
      </c>
      <c r="I173" s="49">
        <f t="shared" ref="I173" si="55">SUM(I171:I172)</f>
        <v>100</v>
      </c>
    </row>
    <row r="174" spans="2:9" ht="13" thickTop="1" x14ac:dyDescent="0.4"/>
    <row r="177" spans="2:9" ht="15.35" x14ac:dyDescent="0.5">
      <c r="B177" s="50" t="s">
        <v>1188</v>
      </c>
    </row>
    <row r="178" spans="2:9" x14ac:dyDescent="0.4">
      <c r="B178" s="51"/>
      <c r="C178" s="66" t="s">
        <v>1171</v>
      </c>
      <c r="D178" s="66"/>
      <c r="E178" s="66"/>
      <c r="F178" s="52"/>
      <c r="G178" s="66" t="s">
        <v>1172</v>
      </c>
      <c r="H178" s="66"/>
      <c r="I178" s="66"/>
    </row>
    <row r="179" spans="2:9" ht="13" thickBot="1" x14ac:dyDescent="0.45">
      <c r="B179" s="53" t="s">
        <v>1187</v>
      </c>
      <c r="C179" s="54" t="s">
        <v>80</v>
      </c>
      <c r="D179" s="54" t="s">
        <v>46</v>
      </c>
      <c r="E179" s="54" t="s">
        <v>1162</v>
      </c>
      <c r="G179" s="54" t="s">
        <v>80</v>
      </c>
      <c r="H179" s="54" t="s">
        <v>46</v>
      </c>
      <c r="I179" s="54" t="s">
        <v>1162</v>
      </c>
    </row>
    <row r="180" spans="2:9" x14ac:dyDescent="0.4">
      <c r="B180" t="s">
        <v>50</v>
      </c>
      <c r="C180" s="1">
        <v>9</v>
      </c>
      <c r="D180" s="1">
        <v>21</v>
      </c>
      <c r="E180" s="1">
        <v>30</v>
      </c>
      <c r="G180" s="45">
        <f t="shared" ref="G180:G181" si="56">C180/23*100</f>
        <v>39.130434782608695</v>
      </c>
      <c r="H180" s="45">
        <f t="shared" ref="H180:H181" si="57">D180/62*100</f>
        <v>33.87096774193548</v>
      </c>
      <c r="I180" s="45">
        <f t="shared" ref="I180:I181" si="58">E180/85*100</f>
        <v>35.294117647058826</v>
      </c>
    </row>
    <row r="181" spans="2:9" x14ac:dyDescent="0.4">
      <c r="B181" t="s">
        <v>47</v>
      </c>
      <c r="C181" s="1">
        <v>14</v>
      </c>
      <c r="D181" s="1">
        <v>41</v>
      </c>
      <c r="E181" s="1">
        <v>55</v>
      </c>
      <c r="G181" s="45">
        <f t="shared" si="56"/>
        <v>60.869565217391312</v>
      </c>
      <c r="H181" s="45">
        <f t="shared" si="57"/>
        <v>66.129032258064512</v>
      </c>
      <c r="I181" s="45">
        <f t="shared" si="58"/>
        <v>64.705882352941174</v>
      </c>
    </row>
    <row r="182" spans="2:9" ht="13" thickBot="1" x14ac:dyDescent="0.45">
      <c r="B182" s="47" t="s">
        <v>1162</v>
      </c>
      <c r="C182" s="48">
        <v>23</v>
      </c>
      <c r="D182" s="48">
        <v>62</v>
      </c>
      <c r="E182" s="48">
        <v>85</v>
      </c>
      <c r="F182" s="47"/>
      <c r="G182" s="49">
        <f>SUM(G180:G181)</f>
        <v>100</v>
      </c>
      <c r="H182" s="49">
        <f t="shared" ref="H182" si="59">SUM(H180:H181)</f>
        <v>100</v>
      </c>
      <c r="I182" s="49">
        <f t="shared" ref="I182" si="60">SUM(I180:I181)</f>
        <v>100</v>
      </c>
    </row>
    <row r="183" spans="2:9" ht="13" thickTop="1" x14ac:dyDescent="0.4"/>
    <row r="186" spans="2:9" ht="15.35" x14ac:dyDescent="0.5">
      <c r="B186" s="50" t="s">
        <v>1189</v>
      </c>
    </row>
    <row r="187" spans="2:9" x14ac:dyDescent="0.4">
      <c r="B187" s="51"/>
      <c r="C187" s="66" t="s">
        <v>1171</v>
      </c>
      <c r="D187" s="66"/>
      <c r="E187" s="66"/>
      <c r="F187" s="52"/>
      <c r="G187" s="66" t="s">
        <v>1172</v>
      </c>
      <c r="H187" s="66"/>
      <c r="I187" s="66"/>
    </row>
    <row r="188" spans="2:9" ht="13" thickBot="1" x14ac:dyDescent="0.45">
      <c r="B188" s="53" t="s">
        <v>1163</v>
      </c>
      <c r="C188" s="54" t="s">
        <v>80</v>
      </c>
      <c r="D188" s="54" t="s">
        <v>46</v>
      </c>
      <c r="E188" s="54" t="s">
        <v>1162</v>
      </c>
      <c r="G188" s="54" t="s">
        <v>80</v>
      </c>
      <c r="H188" s="54" t="s">
        <v>46</v>
      </c>
      <c r="I188" s="54" t="s">
        <v>1162</v>
      </c>
    </row>
    <row r="189" spans="2:9" x14ac:dyDescent="0.4">
      <c r="B189" t="s">
        <v>50</v>
      </c>
      <c r="C189" s="1">
        <v>1</v>
      </c>
      <c r="E189" s="1">
        <v>1</v>
      </c>
      <c r="G189" s="45">
        <f t="shared" ref="G189:G190" si="61">C189/23*100</f>
        <v>4.3478260869565215</v>
      </c>
      <c r="H189" s="45"/>
      <c r="I189" s="45">
        <f t="shared" ref="I189:I190" si="62">E189/85*100</f>
        <v>1.1764705882352942</v>
      </c>
    </row>
    <row r="190" spans="2:9" x14ac:dyDescent="0.4">
      <c r="B190" t="s">
        <v>47</v>
      </c>
      <c r="C190" s="1">
        <v>22</v>
      </c>
      <c r="D190" s="1">
        <v>62</v>
      </c>
      <c r="E190" s="1">
        <v>84</v>
      </c>
      <c r="G190" s="45">
        <f t="shared" si="61"/>
        <v>95.652173913043484</v>
      </c>
      <c r="H190" s="45">
        <f t="shared" ref="H190" si="63">D190/62*100</f>
        <v>100</v>
      </c>
      <c r="I190" s="45">
        <f t="shared" si="62"/>
        <v>98.82352941176471</v>
      </c>
    </row>
    <row r="191" spans="2:9" ht="13" thickBot="1" x14ac:dyDescent="0.45">
      <c r="B191" s="47" t="s">
        <v>1162</v>
      </c>
      <c r="C191" s="48">
        <v>23</v>
      </c>
      <c r="D191" s="48">
        <v>62</v>
      </c>
      <c r="E191" s="48">
        <v>85</v>
      </c>
      <c r="F191" s="47"/>
      <c r="G191" s="49">
        <f>SUM(G189:G190)</f>
        <v>100</v>
      </c>
      <c r="H191" s="49">
        <f t="shared" ref="H191" si="64">SUM(H189:H190)</f>
        <v>100</v>
      </c>
      <c r="I191" s="49">
        <f t="shared" ref="I191" si="65">SUM(I189:I190)</f>
        <v>100</v>
      </c>
    </row>
    <row r="192" spans="2:9" ht="13" thickTop="1" x14ac:dyDescent="0.4"/>
    <row r="195" spans="2:9" ht="15.35" x14ac:dyDescent="0.5">
      <c r="B195" s="50" t="s">
        <v>1190</v>
      </c>
    </row>
    <row r="196" spans="2:9" x14ac:dyDescent="0.4">
      <c r="B196" s="51"/>
      <c r="C196" s="66" t="s">
        <v>1171</v>
      </c>
      <c r="D196" s="66"/>
      <c r="E196" s="66"/>
      <c r="F196" s="52"/>
      <c r="G196" s="66" t="s">
        <v>1172</v>
      </c>
      <c r="H196" s="66"/>
      <c r="I196" s="66"/>
    </row>
    <row r="197" spans="2:9" ht="13" thickBot="1" x14ac:dyDescent="0.45">
      <c r="B197" s="53" t="s">
        <v>1164</v>
      </c>
      <c r="C197" s="54" t="s">
        <v>80</v>
      </c>
      <c r="D197" s="54" t="s">
        <v>46</v>
      </c>
      <c r="E197" s="54" t="s">
        <v>1162</v>
      </c>
      <c r="G197" s="54" t="s">
        <v>80</v>
      </c>
      <c r="H197" s="54" t="s">
        <v>46</v>
      </c>
      <c r="I197" s="54" t="s">
        <v>1162</v>
      </c>
    </row>
    <row r="198" spans="2:9" x14ac:dyDescent="0.4">
      <c r="B198" t="s">
        <v>50</v>
      </c>
      <c r="C198" s="1">
        <v>10</v>
      </c>
      <c r="D198" s="1">
        <v>25</v>
      </c>
      <c r="E198" s="1">
        <v>35</v>
      </c>
      <c r="G198" s="45">
        <f t="shared" ref="G198:G199" si="66">C198/23*100</f>
        <v>43.478260869565219</v>
      </c>
      <c r="H198" s="45">
        <f t="shared" ref="H198" si="67">D198/62*100</f>
        <v>40.322580645161288</v>
      </c>
      <c r="I198" s="45">
        <f t="shared" ref="I198:I199" si="68">E198/85*100</f>
        <v>41.17647058823529</v>
      </c>
    </row>
    <row r="199" spans="2:9" x14ac:dyDescent="0.4">
      <c r="B199" t="s">
        <v>47</v>
      </c>
      <c r="C199" s="1">
        <v>13</v>
      </c>
      <c r="D199" s="1">
        <v>37</v>
      </c>
      <c r="E199" s="1">
        <v>50</v>
      </c>
      <c r="G199" s="45">
        <f t="shared" si="66"/>
        <v>56.521739130434781</v>
      </c>
      <c r="H199" s="45">
        <f t="shared" ref="H199" si="69">D199/62*100</f>
        <v>59.677419354838712</v>
      </c>
      <c r="I199" s="45">
        <f t="shared" si="68"/>
        <v>58.82352941176471</v>
      </c>
    </row>
    <row r="200" spans="2:9" ht="13" thickBot="1" x14ac:dyDescent="0.45">
      <c r="B200" s="47" t="s">
        <v>1162</v>
      </c>
      <c r="C200" s="48">
        <v>23</v>
      </c>
      <c r="D200" s="48">
        <v>62</v>
      </c>
      <c r="E200" s="48">
        <v>85</v>
      </c>
      <c r="F200" s="47"/>
      <c r="G200" s="49">
        <f>SUM(G198:G199)</f>
        <v>100</v>
      </c>
      <c r="H200" s="49">
        <f t="shared" ref="H200" si="70">SUM(H198:H199)</f>
        <v>100</v>
      </c>
      <c r="I200" s="49">
        <f t="shared" ref="I200" si="71">SUM(I198:I199)</f>
        <v>100</v>
      </c>
    </row>
    <row r="201" spans="2:9" ht="13" thickTop="1" x14ac:dyDescent="0.4"/>
    <row r="204" spans="2:9" ht="15.35" x14ac:dyDescent="0.5">
      <c r="B204" s="50" t="s">
        <v>1191</v>
      </c>
    </row>
    <row r="205" spans="2:9" x14ac:dyDescent="0.4">
      <c r="B205" s="51"/>
      <c r="C205" s="66" t="s">
        <v>1171</v>
      </c>
      <c r="D205" s="66"/>
      <c r="E205" s="66"/>
      <c r="F205" s="52"/>
      <c r="G205" s="66" t="s">
        <v>1172</v>
      </c>
      <c r="H205" s="66"/>
      <c r="I205" s="66"/>
    </row>
    <row r="206" spans="2:9" ht="13" thickBot="1" x14ac:dyDescent="0.45">
      <c r="B206" s="53" t="s">
        <v>1193</v>
      </c>
      <c r="C206" s="54" t="s">
        <v>80</v>
      </c>
      <c r="D206" s="54" t="s">
        <v>46</v>
      </c>
      <c r="E206" s="54" t="s">
        <v>1162</v>
      </c>
      <c r="G206" s="54" t="s">
        <v>80</v>
      </c>
      <c r="H206" s="54" t="s">
        <v>46</v>
      </c>
      <c r="I206" s="54" t="s">
        <v>1162</v>
      </c>
    </row>
    <row r="207" spans="2:9" x14ac:dyDescent="0.4">
      <c r="B207" t="s">
        <v>53</v>
      </c>
      <c r="C207" s="1">
        <v>15</v>
      </c>
      <c r="D207" s="1">
        <v>33</v>
      </c>
      <c r="E207" s="1">
        <v>48</v>
      </c>
      <c r="G207" s="45">
        <f t="shared" ref="G207:G209" si="72">C207/23*100</f>
        <v>65.217391304347828</v>
      </c>
      <c r="H207" s="45">
        <f t="shared" ref="H207:H209" si="73">D207/62*100</f>
        <v>53.225806451612897</v>
      </c>
      <c r="I207" s="45">
        <f t="shared" ref="I207:I209" si="74">E207/85*100</f>
        <v>56.470588235294116</v>
      </c>
    </row>
    <row r="208" spans="2:9" x14ac:dyDescent="0.4">
      <c r="B208" t="s">
        <v>671</v>
      </c>
      <c r="C208" s="1">
        <v>1</v>
      </c>
      <c r="D208" s="1">
        <v>2</v>
      </c>
      <c r="E208" s="1">
        <v>3</v>
      </c>
      <c r="G208" s="45">
        <f t="shared" si="72"/>
        <v>4.3478260869565215</v>
      </c>
      <c r="H208" s="45">
        <f t="shared" si="73"/>
        <v>3.225806451612903</v>
      </c>
      <c r="I208" s="45">
        <f t="shared" si="74"/>
        <v>3.5294117647058822</v>
      </c>
    </row>
    <row r="209" spans="2:9" x14ac:dyDescent="0.4">
      <c r="B209" t="s">
        <v>92</v>
      </c>
      <c r="C209" s="1">
        <v>7</v>
      </c>
      <c r="D209" s="1">
        <v>27</v>
      </c>
      <c r="E209" s="1">
        <v>34</v>
      </c>
      <c r="G209" s="45">
        <f t="shared" si="72"/>
        <v>30.434782608695656</v>
      </c>
      <c r="H209" s="45">
        <f t="shared" si="73"/>
        <v>43.548387096774192</v>
      </c>
      <c r="I209" s="45">
        <f t="shared" si="74"/>
        <v>40</v>
      </c>
    </row>
    <row r="210" spans="2:9" ht="13" thickBot="1" x14ac:dyDescent="0.45">
      <c r="B210" s="47" t="s">
        <v>1162</v>
      </c>
      <c r="C210" s="48">
        <v>23</v>
      </c>
      <c r="D210" s="48">
        <v>62</v>
      </c>
      <c r="E210" s="48">
        <v>85</v>
      </c>
      <c r="F210" s="47"/>
      <c r="G210" s="49">
        <f>SUM(G207:G209)</f>
        <v>100</v>
      </c>
      <c r="H210" s="49">
        <f t="shared" ref="H210:I210" si="75">SUM(H207:H209)</f>
        <v>100</v>
      </c>
      <c r="I210" s="49">
        <f t="shared" si="75"/>
        <v>100</v>
      </c>
    </row>
    <row r="211" spans="2:9" ht="13" thickTop="1" x14ac:dyDescent="0.4"/>
    <row r="214" spans="2:9" ht="15.35" x14ac:dyDescent="0.5">
      <c r="B214" s="50" t="s">
        <v>1192</v>
      </c>
    </row>
    <row r="215" spans="2:9" x14ac:dyDescent="0.4">
      <c r="B215" s="51"/>
      <c r="C215" s="66" t="s">
        <v>1171</v>
      </c>
      <c r="D215" s="66"/>
      <c r="E215" s="66"/>
      <c r="F215" s="52"/>
      <c r="G215" s="66" t="s">
        <v>1172</v>
      </c>
      <c r="H215" s="66"/>
      <c r="I215" s="66"/>
    </row>
    <row r="216" spans="2:9" ht="13" thickBot="1" x14ac:dyDescent="0.45">
      <c r="B216" s="53" t="s">
        <v>1193</v>
      </c>
      <c r="C216" s="54" t="s">
        <v>80</v>
      </c>
      <c r="D216" s="54" t="s">
        <v>46</v>
      </c>
      <c r="E216" s="54" t="s">
        <v>1162</v>
      </c>
      <c r="G216" s="54" t="s">
        <v>80</v>
      </c>
      <c r="H216" s="54" t="s">
        <v>46</v>
      </c>
      <c r="I216" s="54" t="s">
        <v>1162</v>
      </c>
    </row>
    <row r="217" spans="2:9" x14ac:dyDescent="0.4">
      <c r="B217" t="s">
        <v>53</v>
      </c>
      <c r="C217" s="1">
        <v>15</v>
      </c>
      <c r="D217" s="1">
        <v>44</v>
      </c>
      <c r="E217" s="1">
        <v>59</v>
      </c>
      <c r="G217" s="45">
        <f t="shared" ref="G217:G218" si="76">C217/23*100</f>
        <v>65.217391304347828</v>
      </c>
      <c r="H217" s="45">
        <f t="shared" ref="H217:H218" si="77">D217/62*100</f>
        <v>70.967741935483872</v>
      </c>
      <c r="I217" s="45">
        <f t="shared" ref="I217:I218" si="78">E217/85*100</f>
        <v>69.411764705882348</v>
      </c>
    </row>
    <row r="218" spans="2:9" x14ac:dyDescent="0.4">
      <c r="B218" t="s">
        <v>92</v>
      </c>
      <c r="C218" s="1">
        <v>8</v>
      </c>
      <c r="D218" s="1">
        <v>18</v>
      </c>
      <c r="E218" s="1">
        <v>26</v>
      </c>
      <c r="G218" s="45">
        <f t="shared" si="76"/>
        <v>34.782608695652172</v>
      </c>
      <c r="H218" s="45">
        <f t="shared" si="77"/>
        <v>29.032258064516132</v>
      </c>
      <c r="I218" s="45">
        <f t="shared" si="78"/>
        <v>30.588235294117649</v>
      </c>
    </row>
    <row r="219" spans="2:9" ht="13" thickBot="1" x14ac:dyDescent="0.45">
      <c r="B219" s="47" t="s">
        <v>1162</v>
      </c>
      <c r="C219" s="48">
        <v>23</v>
      </c>
      <c r="D219" s="48">
        <v>62</v>
      </c>
      <c r="E219" s="48">
        <v>85</v>
      </c>
      <c r="F219" s="47"/>
      <c r="G219" s="49">
        <f>SUM(G217:G218)</f>
        <v>100</v>
      </c>
      <c r="H219" s="49">
        <f t="shared" ref="H219" si="79">SUM(H217:H218)</f>
        <v>100</v>
      </c>
      <c r="I219" s="49">
        <f t="shared" ref="I219" si="80">SUM(I217:I218)</f>
        <v>100</v>
      </c>
    </row>
    <row r="220" spans="2:9" ht="13" thickTop="1" x14ac:dyDescent="0.4"/>
    <row r="223" spans="2:9" ht="15.35" x14ac:dyDescent="0.5">
      <c r="B223" s="50" t="s">
        <v>1194</v>
      </c>
    </row>
    <row r="224" spans="2:9" x14ac:dyDescent="0.4">
      <c r="B224" s="51"/>
      <c r="C224" s="66" t="s">
        <v>1171</v>
      </c>
      <c r="D224" s="66"/>
      <c r="E224" s="66"/>
      <c r="F224" s="52"/>
      <c r="G224" s="66" t="s">
        <v>1172</v>
      </c>
      <c r="H224" s="66"/>
      <c r="I224" s="66"/>
    </row>
    <row r="225" spans="2:9" ht="13" thickBot="1" x14ac:dyDescent="0.45">
      <c r="B225" s="53" t="s">
        <v>1142</v>
      </c>
      <c r="C225" s="54" t="s">
        <v>80</v>
      </c>
      <c r="D225" s="54" t="s">
        <v>46</v>
      </c>
      <c r="E225" s="54" t="s">
        <v>1162</v>
      </c>
      <c r="G225" s="54" t="s">
        <v>80</v>
      </c>
      <c r="H225" s="54" t="s">
        <v>46</v>
      </c>
      <c r="I225" s="54" t="s">
        <v>1162</v>
      </c>
    </row>
    <row r="226" spans="2:9" x14ac:dyDescent="0.4">
      <c r="B226" t="s">
        <v>50</v>
      </c>
      <c r="C226" s="1">
        <v>9</v>
      </c>
      <c r="D226" s="1">
        <v>30</v>
      </c>
      <c r="E226" s="1">
        <v>39</v>
      </c>
      <c r="G226" s="45">
        <f t="shared" ref="G226:G227" si="81">C226/23*100</f>
        <v>39.130434782608695</v>
      </c>
      <c r="H226" s="45">
        <f t="shared" ref="H226:H227" si="82">D226/62*100</f>
        <v>48.387096774193552</v>
      </c>
      <c r="I226" s="45">
        <f t="shared" ref="I226:I227" si="83">E226/85*100</f>
        <v>45.882352941176471</v>
      </c>
    </row>
    <row r="227" spans="2:9" x14ac:dyDescent="0.4">
      <c r="B227" t="s">
        <v>47</v>
      </c>
      <c r="C227" s="1">
        <v>14</v>
      </c>
      <c r="D227" s="1">
        <v>32</v>
      </c>
      <c r="E227" s="1">
        <v>46</v>
      </c>
      <c r="G227" s="45">
        <f t="shared" si="81"/>
        <v>60.869565217391312</v>
      </c>
      <c r="H227" s="45">
        <f t="shared" si="82"/>
        <v>51.612903225806448</v>
      </c>
      <c r="I227" s="45">
        <f t="shared" si="83"/>
        <v>54.117647058823529</v>
      </c>
    </row>
    <row r="228" spans="2:9" ht="13" thickBot="1" x14ac:dyDescent="0.45">
      <c r="B228" s="47" t="s">
        <v>1162</v>
      </c>
      <c r="C228" s="48">
        <v>23</v>
      </c>
      <c r="D228" s="48">
        <v>62</v>
      </c>
      <c r="E228" s="48">
        <v>85</v>
      </c>
      <c r="F228" s="47"/>
      <c r="G228" s="49">
        <f>SUM(G226:G227)</f>
        <v>100</v>
      </c>
      <c r="H228" s="49">
        <f t="shared" ref="H228" si="84">SUM(H226:H227)</f>
        <v>100</v>
      </c>
      <c r="I228" s="49">
        <f t="shared" ref="I228" si="85">SUM(I226:I227)</f>
        <v>100</v>
      </c>
    </row>
    <row r="229" spans="2:9" ht="13" thickTop="1" x14ac:dyDescent="0.4"/>
  </sheetData>
  <mergeCells count="38">
    <mergeCell ref="C215:E215"/>
    <mergeCell ref="G215:I215"/>
    <mergeCell ref="C224:E224"/>
    <mergeCell ref="G224:I224"/>
    <mergeCell ref="C187:E187"/>
    <mergeCell ref="G187:I187"/>
    <mergeCell ref="C196:E196"/>
    <mergeCell ref="G196:I196"/>
    <mergeCell ref="C205:E205"/>
    <mergeCell ref="G205:I205"/>
    <mergeCell ref="C157:E157"/>
    <mergeCell ref="G157:I157"/>
    <mergeCell ref="C169:E169"/>
    <mergeCell ref="G169:I169"/>
    <mergeCell ref="C178:E178"/>
    <mergeCell ref="G178:I178"/>
    <mergeCell ref="C131:E131"/>
    <mergeCell ref="G131:I131"/>
    <mergeCell ref="C140:E140"/>
    <mergeCell ref="G140:I140"/>
    <mergeCell ref="C150:E150"/>
    <mergeCell ref="G150:I150"/>
    <mergeCell ref="C60:E60"/>
    <mergeCell ref="G60:I60"/>
    <mergeCell ref="C119:E119"/>
    <mergeCell ref="G119:I119"/>
    <mergeCell ref="C76:E76"/>
    <mergeCell ref="G76:I76"/>
    <mergeCell ref="C89:E89"/>
    <mergeCell ref="G89:I89"/>
    <mergeCell ref="G51:I51"/>
    <mergeCell ref="C42:E42"/>
    <mergeCell ref="C51:E51"/>
    <mergeCell ref="C16:E16"/>
    <mergeCell ref="G16:I16"/>
    <mergeCell ref="C34:E34"/>
    <mergeCell ref="G34:I34"/>
    <mergeCell ref="G42:I42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Final</vt:lpstr>
      <vt:lpstr>Frecuencias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SEPI_DISEÑO</dc:creator>
  <cp:lastModifiedBy>Berta Helena de Buen RIchkarday</cp:lastModifiedBy>
  <dcterms:created xsi:type="dcterms:W3CDTF">2023-11-13T22:57:13Z</dcterms:created>
  <dcterms:modified xsi:type="dcterms:W3CDTF">2024-02-01T19:08:41Z</dcterms:modified>
</cp:coreProperties>
</file>